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TALI\TARIF\ТАРИФ 2024\Тарифное соглашение с 01.01.2024\"/>
    </mc:Choice>
  </mc:AlternateContent>
  <bookViews>
    <workbookView xWindow="0" yWindow="0" windowWidth="28800" windowHeight="12435"/>
  </bookViews>
  <sheets>
    <sheet name="Приложение 33" sheetId="2" r:id="rId1"/>
  </sheets>
  <definedNames>
    <definedName name="_xlnm.Print_Area" localSheetId="0">'Приложение 33'!$A$1:$G$44</definedName>
  </definedNames>
  <calcPr calcId="152511"/>
</workbook>
</file>

<file path=xl/calcChain.xml><?xml version="1.0" encoding="utf-8"?>
<calcChain xmlns="http://schemas.openxmlformats.org/spreadsheetml/2006/main">
  <c r="G23" i="2" l="1"/>
  <c r="G24" i="2"/>
  <c r="G25" i="2"/>
  <c r="G26" i="2"/>
  <c r="G22" i="2"/>
  <c r="G17" i="2"/>
  <c r="G18" i="2"/>
  <c r="G19" i="2"/>
  <c r="G20" i="2"/>
  <c r="G16" i="2"/>
  <c r="G30" i="2" l="1"/>
  <c r="G31" i="2" s="1"/>
  <c r="G32" i="2" s="1"/>
  <c r="G33" i="2" s="1"/>
  <c r="G34" i="2" s="1"/>
  <c r="G36" i="2" s="1"/>
  <c r="G37" i="2" s="1"/>
  <c r="G38" i="2" s="1"/>
  <c r="G39" i="2" s="1"/>
  <c r="G13" i="2"/>
  <c r="G41" i="2" l="1"/>
  <c r="G42" i="2" s="1"/>
  <c r="G43" i="2" s="1"/>
  <c r="G40" i="2"/>
</calcChain>
</file>

<file path=xl/sharedStrings.xml><?xml version="1.0" encoding="utf-8"?>
<sst xmlns="http://schemas.openxmlformats.org/spreadsheetml/2006/main" count="126" uniqueCount="83">
  <si>
    <t>Код услуги</t>
  </si>
  <si>
    <t>Код специальности (V021)</t>
  </si>
  <si>
    <t>Наименование врачебной специальности</t>
  </si>
  <si>
    <t xml:space="preserve">Наименование медицинской услуги
</t>
  </si>
  <si>
    <t>Примечание</t>
  </si>
  <si>
    <t>Невролог</t>
  </si>
  <si>
    <t>Диспансерный прием невролога</t>
  </si>
  <si>
    <t>Терапевт</t>
  </si>
  <si>
    <t>Диспансерный прием терапевта</t>
  </si>
  <si>
    <t>Гинеколог</t>
  </si>
  <si>
    <t>Диспансерный прием гинеколога</t>
  </si>
  <si>
    <t>Дерматолог</t>
  </si>
  <si>
    <t>Диспансерный прием дерматолога</t>
  </si>
  <si>
    <t>Инфекционист</t>
  </si>
  <si>
    <t>Диспансерный прием врача инфекциониста</t>
  </si>
  <si>
    <t>Кардиолог</t>
  </si>
  <si>
    <t>Диспансерный прием кардиолога</t>
  </si>
  <si>
    <t>Онколог</t>
  </si>
  <si>
    <t>Диспансерный прием (осмотр, консультация) онколога</t>
  </si>
  <si>
    <t>Отоларинголог</t>
  </si>
  <si>
    <t>Диспансерный прием врача оториноларинголога</t>
  </si>
  <si>
    <t>Травматолог-ортопед</t>
  </si>
  <si>
    <t>Диспансерный прием врача травматолога-ортопеда</t>
  </si>
  <si>
    <t>Уролог</t>
  </si>
  <si>
    <t>Диспансерный прием врача-уролога</t>
  </si>
  <si>
    <t>Хирург</t>
  </si>
  <si>
    <t>Диспансерный прием врача хирурга</t>
  </si>
  <si>
    <t>Эндокринолог</t>
  </si>
  <si>
    <t>Диспансерный прием врача эндокринолога</t>
  </si>
  <si>
    <t>Педиатр</t>
  </si>
  <si>
    <t>Диспансерный прием врача педиатра</t>
  </si>
  <si>
    <t>Детский хирург</t>
  </si>
  <si>
    <t>Диспансерный прием врача детского хирурга</t>
  </si>
  <si>
    <t>Детский кардиолог</t>
  </si>
  <si>
    <t>Диспансерный прием врача детского кардиолога</t>
  </si>
  <si>
    <t>Детский эндокринолог</t>
  </si>
  <si>
    <t>Диспансерный прием врача детского эндокринолога</t>
  </si>
  <si>
    <t>Детский уролог-андролог</t>
  </si>
  <si>
    <t>Диспансерный прием врача детского уролога андролога</t>
  </si>
  <si>
    <t>В04.023.001.1</t>
  </si>
  <si>
    <t xml:space="preserve">B04.047.001.1    </t>
  </si>
  <si>
    <t>В04.001.001.1</t>
  </si>
  <si>
    <t>В04.008.001.1</t>
  </si>
  <si>
    <t>В04.014.002.1</t>
  </si>
  <si>
    <t>В04.015.003.1</t>
  </si>
  <si>
    <t>В04.027.001.1</t>
  </si>
  <si>
    <t xml:space="preserve">B04.050.001.1    </t>
  </si>
  <si>
    <t>B04.053.001.1</t>
  </si>
  <si>
    <t>В04.058.002.1</t>
  </si>
  <si>
    <t xml:space="preserve">B04.031.001.1  </t>
  </si>
  <si>
    <t>В04.010.001.1</t>
  </si>
  <si>
    <t>В04.015.005.1</t>
  </si>
  <si>
    <t>B04.058.002.1</t>
  </si>
  <si>
    <t xml:space="preserve">B04.053.003.1   </t>
  </si>
  <si>
    <t>Относительные коэффициенты стоимости комплексных посещений по диспансерному наблюдению по профилям заболеваний, применяемые к базовому нормативу финансовых затрат</t>
  </si>
  <si>
    <t>Комплексное посещение по диспансерному наблюдению</t>
  </si>
  <si>
    <t xml:space="preserve">Тариф за одно комплексное посещение по диспансерному наблюдению в амбулаторных условиях, в руб. </t>
  </si>
  <si>
    <t>Тарифы на оплату медицинской помощи в рамках диспансерного наблюдения в амбулаторных условиях</t>
  </si>
  <si>
    <t xml:space="preserve">B04.057.001.1 </t>
  </si>
  <si>
    <t>Детский онколог</t>
  </si>
  <si>
    <t>B04.009.001.1</t>
  </si>
  <si>
    <t>Диспансерный прием врача детского онколога</t>
  </si>
  <si>
    <t>Диспансерное наблюдение, в том числе по поводу:</t>
  </si>
  <si>
    <t>Сахарного диабета</t>
  </si>
  <si>
    <t>Онкологических заболеваний</t>
  </si>
  <si>
    <t>Болезней системы кровообращения</t>
  </si>
  <si>
    <t>Других заболеваний</t>
  </si>
  <si>
    <t>Врач общей практики</t>
  </si>
  <si>
    <t>Диспансерный прием врача общей практики (семейного врача)</t>
  </si>
  <si>
    <t xml:space="preserve">В04.026.001.1  </t>
  </si>
  <si>
    <t>B04.031.001.1.SD</t>
  </si>
  <si>
    <t>B04.047.001.1.SD</t>
  </si>
  <si>
    <t>В04.026.001.1.SD</t>
  </si>
  <si>
    <t>B04.031.001.1.BSK</t>
  </si>
  <si>
    <t>B04.047.001.1.BSK</t>
  </si>
  <si>
    <t>В04.026.001.1.BSK</t>
  </si>
  <si>
    <t>В04.058.002.1.SD</t>
  </si>
  <si>
    <t>B04.058.002.1.SD</t>
  </si>
  <si>
    <r>
      <t>Приложение №33                            к</t>
    </r>
    <r>
      <rPr>
        <sz val="14"/>
        <rFont val="Times New Roman"/>
        <family val="1"/>
        <charset val="204"/>
      </rPr>
      <t xml:space="preserve"> Тарифному соглашению в системе ОМС на территории Республики Мордовия от 30.01.2024 г.</t>
    </r>
  </si>
  <si>
    <t xml:space="preserve"> Диспансерный прием врача офтальмолога </t>
  </si>
  <si>
    <t xml:space="preserve"> Офтальмолог </t>
  </si>
  <si>
    <t>В04.028.001.2</t>
  </si>
  <si>
    <t>В04.029.001.1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</si>
</sst>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_р_._-;\-* #,##0.0_р_._-;_-* &quot;-&quot;??_р_._-;_-@_-"/>
    <numFmt numFmtId="165" formatCode="_-* #,##0_р_._-;\-* #,##0_р_._-;_-* &quot;-&quot;??_р_._-;_-@_-"/>
    <numFmt numFmtId="166" formatCode="0.0"/>
    <numFmt numFmtId="167" formatCode="_-* #,##0.0\ _₽_-;\-* #,##0.0\ _₽_-;_-* &quot;-&quot;?\ _₽_-;_-@_-"/>
    <numFmt numFmtId="168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8">
    <xf numFmtId="0" fontId="0" fillId="0" borderId="0" xfId="0"/>
    <xf numFmtId="0" fontId="5" fillId="2" borderId="0" xfId="0" applyFont="1" applyFill="1"/>
    <xf numFmtId="0" fontId="1" fillId="2" borderId="0" xfId="0" applyFont="1" applyFill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5" fillId="2" borderId="0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/>
    <xf numFmtId="164" fontId="5" fillId="0" borderId="5" xfId="1" applyNumberFormat="1" applyFont="1" applyFill="1" applyBorder="1"/>
    <xf numFmtId="166" fontId="5" fillId="2" borderId="0" xfId="0" applyNumberFormat="1" applyFont="1" applyFill="1"/>
    <xf numFmtId="165" fontId="5" fillId="0" borderId="4" xfId="1" applyNumberFormat="1" applyFont="1" applyFill="1" applyBorder="1" applyAlignment="1">
      <alignment horizontal="center"/>
    </xf>
    <xf numFmtId="165" fontId="5" fillId="0" borderId="4" xfId="1" applyNumberFormat="1" applyFont="1" applyFill="1" applyBorder="1"/>
    <xf numFmtId="164" fontId="5" fillId="0" borderId="1" xfId="1" applyNumberFormat="1" applyFont="1" applyFill="1" applyBorder="1" applyAlignment="1">
      <alignment vertical="center" wrapText="1"/>
    </xf>
    <xf numFmtId="43" fontId="5" fillId="2" borderId="0" xfId="1" applyFont="1" applyFill="1"/>
    <xf numFmtId="168" fontId="5" fillId="2" borderId="0" xfId="1" applyNumberFormat="1" applyFont="1" applyFill="1"/>
    <xf numFmtId="168" fontId="5" fillId="2" borderId="0" xfId="0" applyNumberFormat="1" applyFont="1" applyFill="1"/>
    <xf numFmtId="165" fontId="5" fillId="0" borderId="6" xfId="1" applyNumberFormat="1" applyFont="1" applyFill="1" applyBorder="1" applyAlignment="1">
      <alignment horizontal="center"/>
    </xf>
    <xf numFmtId="164" fontId="5" fillId="0" borderId="7" xfId="1" applyNumberFormat="1" applyFont="1" applyFill="1" applyBorder="1"/>
    <xf numFmtId="164" fontId="5" fillId="0" borderId="7" xfId="1" applyNumberFormat="1" applyFont="1" applyFill="1" applyBorder="1" applyAlignment="1">
      <alignment vertical="center" wrapText="1"/>
    </xf>
    <xf numFmtId="164" fontId="5" fillId="0" borderId="8" xfId="1" applyNumberFormat="1" applyFont="1" applyFill="1" applyBorder="1"/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3" fontId="1" fillId="2" borderId="14" xfId="1" applyFont="1" applyFill="1" applyBorder="1" applyAlignment="1">
      <alignment horizontal="center" vertical="center"/>
    </xf>
    <xf numFmtId="43" fontId="5" fillId="2" borderId="5" xfId="1" applyFont="1" applyFill="1" applyBorder="1" applyAlignment="1">
      <alignment horizontal="center" vertical="center"/>
    </xf>
    <xf numFmtId="43" fontId="1" fillId="2" borderId="5" xfId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8" fillId="2" borderId="0" xfId="0" applyFont="1" applyFill="1"/>
    <xf numFmtId="168" fontId="8" fillId="2" borderId="0" xfId="1" applyNumberFormat="1" applyFont="1" applyFill="1" applyAlignment="1">
      <alignment horizontal="center"/>
    </xf>
    <xf numFmtId="168" fontId="8" fillId="2" borderId="0" xfId="1" applyNumberFormat="1" applyFont="1" applyFill="1"/>
    <xf numFmtId="43" fontId="8" fillId="2" borderId="0" xfId="1" applyFont="1" applyFill="1"/>
    <xf numFmtId="166" fontId="8" fillId="2" borderId="0" xfId="0" applyNumberFormat="1" applyFont="1" applyFill="1"/>
    <xf numFmtId="167" fontId="8" fillId="2" borderId="0" xfId="0" applyNumberFormat="1" applyFont="1" applyFill="1"/>
    <xf numFmtId="168" fontId="8" fillId="2" borderId="9" xfId="1" applyNumberFormat="1" applyFont="1" applyFill="1" applyBorder="1" applyAlignment="1">
      <alignment horizontal="center"/>
    </xf>
    <xf numFmtId="164" fontId="8" fillId="2" borderId="5" xfId="1" applyNumberFormat="1" applyFont="1" applyFill="1" applyBorder="1"/>
    <xf numFmtId="0" fontId="1" fillId="2" borderId="16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165" fontId="1" fillId="0" borderId="21" xfId="1" applyNumberFormat="1" applyFont="1" applyFill="1" applyBorder="1" applyAlignment="1">
      <alignment horizontal="left"/>
    </xf>
    <xf numFmtId="165" fontId="1" fillId="0" borderId="22" xfId="1" applyNumberFormat="1" applyFont="1" applyFill="1" applyBorder="1" applyAlignment="1">
      <alignment horizontal="left"/>
    </xf>
    <xf numFmtId="165" fontId="1" fillId="0" borderId="9" xfId="1" applyNumberFormat="1" applyFont="1" applyFill="1" applyBorder="1" applyAlignment="1">
      <alignment horizontal="left"/>
    </xf>
    <xf numFmtId="0" fontId="1" fillId="2" borderId="23" xfId="0" applyFont="1" applyFill="1" applyBorder="1" applyAlignment="1">
      <alignment horizontal="left" vertical="center"/>
    </xf>
    <xf numFmtId="0" fontId="1" fillId="2" borderId="24" xfId="0" applyFont="1" applyFill="1" applyBorder="1" applyAlignment="1">
      <alignment horizontal="left" vertical="center"/>
    </xf>
    <xf numFmtId="0" fontId="1" fillId="2" borderId="25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5" fillId="3" borderId="11" xfId="1" applyNumberFormat="1" applyFont="1" applyFill="1" applyBorder="1" applyAlignment="1">
      <alignment horizontal="center" vertical="center" wrapText="1"/>
    </xf>
    <xf numFmtId="164" fontId="5" fillId="3" borderId="10" xfId="1" applyNumberFormat="1" applyFont="1" applyFill="1" applyBorder="1" applyAlignment="1">
      <alignment horizontal="center" vertical="center" wrapText="1"/>
    </xf>
    <xf numFmtId="164" fontId="7" fillId="3" borderId="15" xfId="1" applyNumberFormat="1" applyFont="1" applyFill="1" applyBorder="1" applyAlignment="1">
      <alignment horizontal="center" vertical="center" wrapText="1"/>
    </xf>
    <xf numFmtId="164" fontId="7" fillId="3" borderId="20" xfId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64" fontId="5" fillId="2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view="pageBreakPreview" topLeftCell="A14" zoomScale="90" zoomScaleNormal="100" zoomScaleSheetLayoutView="90" workbookViewId="0">
      <selection activeCell="E26" sqref="E26"/>
    </sheetView>
  </sheetViews>
  <sheetFormatPr defaultRowHeight="15.75" x14ac:dyDescent="0.25"/>
  <cols>
    <col min="1" max="1" width="16.7109375" style="1" customWidth="1"/>
    <col min="2" max="2" width="38.42578125" style="1" customWidth="1"/>
    <col min="3" max="3" width="27.7109375" style="1" customWidth="1"/>
    <col min="4" max="4" width="69.140625" style="1" customWidth="1"/>
    <col min="5" max="5" width="59.5703125" style="1" customWidth="1"/>
    <col min="6" max="6" width="17" style="1" customWidth="1"/>
    <col min="7" max="7" width="16.28515625" style="1" customWidth="1"/>
    <col min="8" max="8" width="16" style="1" bestFit="1" customWidth="1"/>
    <col min="9" max="9" width="11.85546875" style="1" customWidth="1"/>
    <col min="10" max="10" width="20.85546875" style="1" customWidth="1"/>
    <col min="11" max="12" width="9.140625" style="1"/>
    <col min="13" max="13" width="10.42578125" style="1" bestFit="1" customWidth="1"/>
    <col min="14" max="251" width="9.140625" style="1"/>
    <col min="252" max="252" width="16.7109375" style="1" customWidth="1"/>
    <col min="253" max="253" width="7.85546875" style="1" customWidth="1"/>
    <col min="254" max="254" width="39.28515625" style="1" customWidth="1"/>
    <col min="255" max="255" width="17.42578125" style="1" customWidth="1"/>
    <col min="256" max="256" width="83.5703125" style="1" customWidth="1"/>
    <col min="257" max="257" width="51.42578125" style="1" customWidth="1"/>
    <col min="258" max="262" width="14.42578125" style="1" customWidth="1"/>
    <col min="263" max="263" width="16" style="1" customWidth="1"/>
    <col min="264" max="264" width="9.5703125" style="1" bestFit="1" customWidth="1"/>
    <col min="265" max="268" width="9.140625" style="1"/>
    <col min="269" max="269" width="10.42578125" style="1" bestFit="1" customWidth="1"/>
    <col min="270" max="507" width="9.140625" style="1"/>
    <col min="508" max="508" width="16.7109375" style="1" customWidth="1"/>
    <col min="509" max="509" width="7.85546875" style="1" customWidth="1"/>
    <col min="510" max="510" width="39.28515625" style="1" customWidth="1"/>
    <col min="511" max="511" width="17.42578125" style="1" customWidth="1"/>
    <col min="512" max="512" width="83.5703125" style="1" customWidth="1"/>
    <col min="513" max="513" width="51.42578125" style="1" customWidth="1"/>
    <col min="514" max="518" width="14.42578125" style="1" customWidth="1"/>
    <col min="519" max="519" width="16" style="1" customWidth="1"/>
    <col min="520" max="520" width="9.5703125" style="1" bestFit="1" customWidth="1"/>
    <col min="521" max="524" width="9.140625" style="1"/>
    <col min="525" max="525" width="10.42578125" style="1" bestFit="1" customWidth="1"/>
    <col min="526" max="763" width="9.140625" style="1"/>
    <col min="764" max="764" width="16.7109375" style="1" customWidth="1"/>
    <col min="765" max="765" width="7.85546875" style="1" customWidth="1"/>
    <col min="766" max="766" width="39.28515625" style="1" customWidth="1"/>
    <col min="767" max="767" width="17.42578125" style="1" customWidth="1"/>
    <col min="768" max="768" width="83.5703125" style="1" customWidth="1"/>
    <col min="769" max="769" width="51.42578125" style="1" customWidth="1"/>
    <col min="770" max="774" width="14.42578125" style="1" customWidth="1"/>
    <col min="775" max="775" width="16" style="1" customWidth="1"/>
    <col min="776" max="776" width="9.5703125" style="1" bestFit="1" customWidth="1"/>
    <col min="777" max="780" width="9.140625" style="1"/>
    <col min="781" max="781" width="10.42578125" style="1" bestFit="1" customWidth="1"/>
    <col min="782" max="1019" width="9.140625" style="1"/>
    <col min="1020" max="1020" width="16.7109375" style="1" customWidth="1"/>
    <col min="1021" max="1021" width="7.85546875" style="1" customWidth="1"/>
    <col min="1022" max="1022" width="39.28515625" style="1" customWidth="1"/>
    <col min="1023" max="1023" width="17.42578125" style="1" customWidth="1"/>
    <col min="1024" max="1024" width="83.5703125" style="1" customWidth="1"/>
    <col min="1025" max="1025" width="51.42578125" style="1" customWidth="1"/>
    <col min="1026" max="1030" width="14.42578125" style="1" customWidth="1"/>
    <col min="1031" max="1031" width="16" style="1" customWidth="1"/>
    <col min="1032" max="1032" width="9.5703125" style="1" bestFit="1" customWidth="1"/>
    <col min="1033" max="1036" width="9.140625" style="1"/>
    <col min="1037" max="1037" width="10.42578125" style="1" bestFit="1" customWidth="1"/>
    <col min="1038" max="1275" width="9.140625" style="1"/>
    <col min="1276" max="1276" width="16.7109375" style="1" customWidth="1"/>
    <col min="1277" max="1277" width="7.85546875" style="1" customWidth="1"/>
    <col min="1278" max="1278" width="39.28515625" style="1" customWidth="1"/>
    <col min="1279" max="1279" width="17.42578125" style="1" customWidth="1"/>
    <col min="1280" max="1280" width="83.5703125" style="1" customWidth="1"/>
    <col min="1281" max="1281" width="51.42578125" style="1" customWidth="1"/>
    <col min="1282" max="1286" width="14.42578125" style="1" customWidth="1"/>
    <col min="1287" max="1287" width="16" style="1" customWidth="1"/>
    <col min="1288" max="1288" width="9.5703125" style="1" bestFit="1" customWidth="1"/>
    <col min="1289" max="1292" width="9.140625" style="1"/>
    <col min="1293" max="1293" width="10.42578125" style="1" bestFit="1" customWidth="1"/>
    <col min="1294" max="1531" width="9.140625" style="1"/>
    <col min="1532" max="1532" width="16.7109375" style="1" customWidth="1"/>
    <col min="1533" max="1533" width="7.85546875" style="1" customWidth="1"/>
    <col min="1534" max="1534" width="39.28515625" style="1" customWidth="1"/>
    <col min="1535" max="1535" width="17.42578125" style="1" customWidth="1"/>
    <col min="1536" max="1536" width="83.5703125" style="1" customWidth="1"/>
    <col min="1537" max="1537" width="51.42578125" style="1" customWidth="1"/>
    <col min="1538" max="1542" width="14.42578125" style="1" customWidth="1"/>
    <col min="1543" max="1543" width="16" style="1" customWidth="1"/>
    <col min="1544" max="1544" width="9.5703125" style="1" bestFit="1" customWidth="1"/>
    <col min="1545" max="1548" width="9.140625" style="1"/>
    <col min="1549" max="1549" width="10.42578125" style="1" bestFit="1" customWidth="1"/>
    <col min="1550" max="1787" width="9.140625" style="1"/>
    <col min="1788" max="1788" width="16.7109375" style="1" customWidth="1"/>
    <col min="1789" max="1789" width="7.85546875" style="1" customWidth="1"/>
    <col min="1790" max="1790" width="39.28515625" style="1" customWidth="1"/>
    <col min="1791" max="1791" width="17.42578125" style="1" customWidth="1"/>
    <col min="1792" max="1792" width="83.5703125" style="1" customWidth="1"/>
    <col min="1793" max="1793" width="51.42578125" style="1" customWidth="1"/>
    <col min="1794" max="1798" width="14.42578125" style="1" customWidth="1"/>
    <col min="1799" max="1799" width="16" style="1" customWidth="1"/>
    <col min="1800" max="1800" width="9.5703125" style="1" bestFit="1" customWidth="1"/>
    <col min="1801" max="1804" width="9.140625" style="1"/>
    <col min="1805" max="1805" width="10.42578125" style="1" bestFit="1" customWidth="1"/>
    <col min="1806" max="2043" width="9.140625" style="1"/>
    <col min="2044" max="2044" width="16.7109375" style="1" customWidth="1"/>
    <col min="2045" max="2045" width="7.85546875" style="1" customWidth="1"/>
    <col min="2046" max="2046" width="39.28515625" style="1" customWidth="1"/>
    <col min="2047" max="2047" width="17.42578125" style="1" customWidth="1"/>
    <col min="2048" max="2048" width="83.5703125" style="1" customWidth="1"/>
    <col min="2049" max="2049" width="51.42578125" style="1" customWidth="1"/>
    <col min="2050" max="2054" width="14.42578125" style="1" customWidth="1"/>
    <col min="2055" max="2055" width="16" style="1" customWidth="1"/>
    <col min="2056" max="2056" width="9.5703125" style="1" bestFit="1" customWidth="1"/>
    <col min="2057" max="2060" width="9.140625" style="1"/>
    <col min="2061" max="2061" width="10.42578125" style="1" bestFit="1" customWidth="1"/>
    <col min="2062" max="2299" width="9.140625" style="1"/>
    <col min="2300" max="2300" width="16.7109375" style="1" customWidth="1"/>
    <col min="2301" max="2301" width="7.85546875" style="1" customWidth="1"/>
    <col min="2302" max="2302" width="39.28515625" style="1" customWidth="1"/>
    <col min="2303" max="2303" width="17.42578125" style="1" customWidth="1"/>
    <col min="2304" max="2304" width="83.5703125" style="1" customWidth="1"/>
    <col min="2305" max="2305" width="51.42578125" style="1" customWidth="1"/>
    <col min="2306" max="2310" width="14.42578125" style="1" customWidth="1"/>
    <col min="2311" max="2311" width="16" style="1" customWidth="1"/>
    <col min="2312" max="2312" width="9.5703125" style="1" bestFit="1" customWidth="1"/>
    <col min="2313" max="2316" width="9.140625" style="1"/>
    <col min="2317" max="2317" width="10.42578125" style="1" bestFit="1" customWidth="1"/>
    <col min="2318" max="2555" width="9.140625" style="1"/>
    <col min="2556" max="2556" width="16.7109375" style="1" customWidth="1"/>
    <col min="2557" max="2557" width="7.85546875" style="1" customWidth="1"/>
    <col min="2558" max="2558" width="39.28515625" style="1" customWidth="1"/>
    <col min="2559" max="2559" width="17.42578125" style="1" customWidth="1"/>
    <col min="2560" max="2560" width="83.5703125" style="1" customWidth="1"/>
    <col min="2561" max="2561" width="51.42578125" style="1" customWidth="1"/>
    <col min="2562" max="2566" width="14.42578125" style="1" customWidth="1"/>
    <col min="2567" max="2567" width="16" style="1" customWidth="1"/>
    <col min="2568" max="2568" width="9.5703125" style="1" bestFit="1" customWidth="1"/>
    <col min="2569" max="2572" width="9.140625" style="1"/>
    <col min="2573" max="2573" width="10.42578125" style="1" bestFit="1" customWidth="1"/>
    <col min="2574" max="2811" width="9.140625" style="1"/>
    <col min="2812" max="2812" width="16.7109375" style="1" customWidth="1"/>
    <col min="2813" max="2813" width="7.85546875" style="1" customWidth="1"/>
    <col min="2814" max="2814" width="39.28515625" style="1" customWidth="1"/>
    <col min="2815" max="2815" width="17.42578125" style="1" customWidth="1"/>
    <col min="2816" max="2816" width="83.5703125" style="1" customWidth="1"/>
    <col min="2817" max="2817" width="51.42578125" style="1" customWidth="1"/>
    <col min="2818" max="2822" width="14.42578125" style="1" customWidth="1"/>
    <col min="2823" max="2823" width="16" style="1" customWidth="1"/>
    <col min="2824" max="2824" width="9.5703125" style="1" bestFit="1" customWidth="1"/>
    <col min="2825" max="2828" width="9.140625" style="1"/>
    <col min="2829" max="2829" width="10.42578125" style="1" bestFit="1" customWidth="1"/>
    <col min="2830" max="3067" width="9.140625" style="1"/>
    <col min="3068" max="3068" width="16.7109375" style="1" customWidth="1"/>
    <col min="3069" max="3069" width="7.85546875" style="1" customWidth="1"/>
    <col min="3070" max="3070" width="39.28515625" style="1" customWidth="1"/>
    <col min="3071" max="3071" width="17.42578125" style="1" customWidth="1"/>
    <col min="3072" max="3072" width="83.5703125" style="1" customWidth="1"/>
    <col min="3073" max="3073" width="51.42578125" style="1" customWidth="1"/>
    <col min="3074" max="3078" width="14.42578125" style="1" customWidth="1"/>
    <col min="3079" max="3079" width="16" style="1" customWidth="1"/>
    <col min="3080" max="3080" width="9.5703125" style="1" bestFit="1" customWidth="1"/>
    <col min="3081" max="3084" width="9.140625" style="1"/>
    <col min="3085" max="3085" width="10.42578125" style="1" bestFit="1" customWidth="1"/>
    <col min="3086" max="3323" width="9.140625" style="1"/>
    <col min="3324" max="3324" width="16.7109375" style="1" customWidth="1"/>
    <col min="3325" max="3325" width="7.85546875" style="1" customWidth="1"/>
    <col min="3326" max="3326" width="39.28515625" style="1" customWidth="1"/>
    <col min="3327" max="3327" width="17.42578125" style="1" customWidth="1"/>
    <col min="3328" max="3328" width="83.5703125" style="1" customWidth="1"/>
    <col min="3329" max="3329" width="51.42578125" style="1" customWidth="1"/>
    <col min="3330" max="3334" width="14.42578125" style="1" customWidth="1"/>
    <col min="3335" max="3335" width="16" style="1" customWidth="1"/>
    <col min="3336" max="3336" width="9.5703125" style="1" bestFit="1" customWidth="1"/>
    <col min="3337" max="3340" width="9.140625" style="1"/>
    <col min="3341" max="3341" width="10.42578125" style="1" bestFit="1" customWidth="1"/>
    <col min="3342" max="3579" width="9.140625" style="1"/>
    <col min="3580" max="3580" width="16.7109375" style="1" customWidth="1"/>
    <col min="3581" max="3581" width="7.85546875" style="1" customWidth="1"/>
    <col min="3582" max="3582" width="39.28515625" style="1" customWidth="1"/>
    <col min="3583" max="3583" width="17.42578125" style="1" customWidth="1"/>
    <col min="3584" max="3584" width="83.5703125" style="1" customWidth="1"/>
    <col min="3585" max="3585" width="51.42578125" style="1" customWidth="1"/>
    <col min="3586" max="3590" width="14.42578125" style="1" customWidth="1"/>
    <col min="3591" max="3591" width="16" style="1" customWidth="1"/>
    <col min="3592" max="3592" width="9.5703125" style="1" bestFit="1" customWidth="1"/>
    <col min="3593" max="3596" width="9.140625" style="1"/>
    <col min="3597" max="3597" width="10.42578125" style="1" bestFit="1" customWidth="1"/>
    <col min="3598" max="3835" width="9.140625" style="1"/>
    <col min="3836" max="3836" width="16.7109375" style="1" customWidth="1"/>
    <col min="3837" max="3837" width="7.85546875" style="1" customWidth="1"/>
    <col min="3838" max="3838" width="39.28515625" style="1" customWidth="1"/>
    <col min="3839" max="3839" width="17.42578125" style="1" customWidth="1"/>
    <col min="3840" max="3840" width="83.5703125" style="1" customWidth="1"/>
    <col min="3841" max="3841" width="51.42578125" style="1" customWidth="1"/>
    <col min="3842" max="3846" width="14.42578125" style="1" customWidth="1"/>
    <col min="3847" max="3847" width="16" style="1" customWidth="1"/>
    <col min="3848" max="3848" width="9.5703125" style="1" bestFit="1" customWidth="1"/>
    <col min="3849" max="3852" width="9.140625" style="1"/>
    <col min="3853" max="3853" width="10.42578125" style="1" bestFit="1" customWidth="1"/>
    <col min="3854" max="4091" width="9.140625" style="1"/>
    <col min="4092" max="4092" width="16.7109375" style="1" customWidth="1"/>
    <col min="4093" max="4093" width="7.85546875" style="1" customWidth="1"/>
    <col min="4094" max="4094" width="39.28515625" style="1" customWidth="1"/>
    <col min="4095" max="4095" width="17.42578125" style="1" customWidth="1"/>
    <col min="4096" max="4096" width="83.5703125" style="1" customWidth="1"/>
    <col min="4097" max="4097" width="51.42578125" style="1" customWidth="1"/>
    <col min="4098" max="4102" width="14.42578125" style="1" customWidth="1"/>
    <col min="4103" max="4103" width="16" style="1" customWidth="1"/>
    <col min="4104" max="4104" width="9.5703125" style="1" bestFit="1" customWidth="1"/>
    <col min="4105" max="4108" width="9.140625" style="1"/>
    <col min="4109" max="4109" width="10.42578125" style="1" bestFit="1" customWidth="1"/>
    <col min="4110" max="4347" width="9.140625" style="1"/>
    <col min="4348" max="4348" width="16.7109375" style="1" customWidth="1"/>
    <col min="4349" max="4349" width="7.85546875" style="1" customWidth="1"/>
    <col min="4350" max="4350" width="39.28515625" style="1" customWidth="1"/>
    <col min="4351" max="4351" width="17.42578125" style="1" customWidth="1"/>
    <col min="4352" max="4352" width="83.5703125" style="1" customWidth="1"/>
    <col min="4353" max="4353" width="51.42578125" style="1" customWidth="1"/>
    <col min="4354" max="4358" width="14.42578125" style="1" customWidth="1"/>
    <col min="4359" max="4359" width="16" style="1" customWidth="1"/>
    <col min="4360" max="4360" width="9.5703125" style="1" bestFit="1" customWidth="1"/>
    <col min="4361" max="4364" width="9.140625" style="1"/>
    <col min="4365" max="4365" width="10.42578125" style="1" bestFit="1" customWidth="1"/>
    <col min="4366" max="4603" width="9.140625" style="1"/>
    <col min="4604" max="4604" width="16.7109375" style="1" customWidth="1"/>
    <col min="4605" max="4605" width="7.85546875" style="1" customWidth="1"/>
    <col min="4606" max="4606" width="39.28515625" style="1" customWidth="1"/>
    <col min="4607" max="4607" width="17.42578125" style="1" customWidth="1"/>
    <col min="4608" max="4608" width="83.5703125" style="1" customWidth="1"/>
    <col min="4609" max="4609" width="51.42578125" style="1" customWidth="1"/>
    <col min="4610" max="4614" width="14.42578125" style="1" customWidth="1"/>
    <col min="4615" max="4615" width="16" style="1" customWidth="1"/>
    <col min="4616" max="4616" width="9.5703125" style="1" bestFit="1" customWidth="1"/>
    <col min="4617" max="4620" width="9.140625" style="1"/>
    <col min="4621" max="4621" width="10.42578125" style="1" bestFit="1" customWidth="1"/>
    <col min="4622" max="4859" width="9.140625" style="1"/>
    <col min="4860" max="4860" width="16.7109375" style="1" customWidth="1"/>
    <col min="4861" max="4861" width="7.85546875" style="1" customWidth="1"/>
    <col min="4862" max="4862" width="39.28515625" style="1" customWidth="1"/>
    <col min="4863" max="4863" width="17.42578125" style="1" customWidth="1"/>
    <col min="4864" max="4864" width="83.5703125" style="1" customWidth="1"/>
    <col min="4865" max="4865" width="51.42578125" style="1" customWidth="1"/>
    <col min="4866" max="4870" width="14.42578125" style="1" customWidth="1"/>
    <col min="4871" max="4871" width="16" style="1" customWidth="1"/>
    <col min="4872" max="4872" width="9.5703125" style="1" bestFit="1" customWidth="1"/>
    <col min="4873" max="4876" width="9.140625" style="1"/>
    <col min="4877" max="4877" width="10.42578125" style="1" bestFit="1" customWidth="1"/>
    <col min="4878" max="5115" width="9.140625" style="1"/>
    <col min="5116" max="5116" width="16.7109375" style="1" customWidth="1"/>
    <col min="5117" max="5117" width="7.85546875" style="1" customWidth="1"/>
    <col min="5118" max="5118" width="39.28515625" style="1" customWidth="1"/>
    <col min="5119" max="5119" width="17.42578125" style="1" customWidth="1"/>
    <col min="5120" max="5120" width="83.5703125" style="1" customWidth="1"/>
    <col min="5121" max="5121" width="51.42578125" style="1" customWidth="1"/>
    <col min="5122" max="5126" width="14.42578125" style="1" customWidth="1"/>
    <col min="5127" max="5127" width="16" style="1" customWidth="1"/>
    <col min="5128" max="5128" width="9.5703125" style="1" bestFit="1" customWidth="1"/>
    <col min="5129" max="5132" width="9.140625" style="1"/>
    <col min="5133" max="5133" width="10.42578125" style="1" bestFit="1" customWidth="1"/>
    <col min="5134" max="5371" width="9.140625" style="1"/>
    <col min="5372" max="5372" width="16.7109375" style="1" customWidth="1"/>
    <col min="5373" max="5373" width="7.85546875" style="1" customWidth="1"/>
    <col min="5374" max="5374" width="39.28515625" style="1" customWidth="1"/>
    <col min="5375" max="5375" width="17.42578125" style="1" customWidth="1"/>
    <col min="5376" max="5376" width="83.5703125" style="1" customWidth="1"/>
    <col min="5377" max="5377" width="51.42578125" style="1" customWidth="1"/>
    <col min="5378" max="5382" width="14.42578125" style="1" customWidth="1"/>
    <col min="5383" max="5383" width="16" style="1" customWidth="1"/>
    <col min="5384" max="5384" width="9.5703125" style="1" bestFit="1" customWidth="1"/>
    <col min="5385" max="5388" width="9.140625" style="1"/>
    <col min="5389" max="5389" width="10.42578125" style="1" bestFit="1" customWidth="1"/>
    <col min="5390" max="5627" width="9.140625" style="1"/>
    <col min="5628" max="5628" width="16.7109375" style="1" customWidth="1"/>
    <col min="5629" max="5629" width="7.85546875" style="1" customWidth="1"/>
    <col min="5630" max="5630" width="39.28515625" style="1" customWidth="1"/>
    <col min="5631" max="5631" width="17.42578125" style="1" customWidth="1"/>
    <col min="5632" max="5632" width="83.5703125" style="1" customWidth="1"/>
    <col min="5633" max="5633" width="51.42578125" style="1" customWidth="1"/>
    <col min="5634" max="5638" width="14.42578125" style="1" customWidth="1"/>
    <col min="5639" max="5639" width="16" style="1" customWidth="1"/>
    <col min="5640" max="5640" width="9.5703125" style="1" bestFit="1" customWidth="1"/>
    <col min="5641" max="5644" width="9.140625" style="1"/>
    <col min="5645" max="5645" width="10.42578125" style="1" bestFit="1" customWidth="1"/>
    <col min="5646" max="5883" width="9.140625" style="1"/>
    <col min="5884" max="5884" width="16.7109375" style="1" customWidth="1"/>
    <col min="5885" max="5885" width="7.85546875" style="1" customWidth="1"/>
    <col min="5886" max="5886" width="39.28515625" style="1" customWidth="1"/>
    <col min="5887" max="5887" width="17.42578125" style="1" customWidth="1"/>
    <col min="5888" max="5888" width="83.5703125" style="1" customWidth="1"/>
    <col min="5889" max="5889" width="51.42578125" style="1" customWidth="1"/>
    <col min="5890" max="5894" width="14.42578125" style="1" customWidth="1"/>
    <col min="5895" max="5895" width="16" style="1" customWidth="1"/>
    <col min="5896" max="5896" width="9.5703125" style="1" bestFit="1" customWidth="1"/>
    <col min="5897" max="5900" width="9.140625" style="1"/>
    <col min="5901" max="5901" width="10.42578125" style="1" bestFit="1" customWidth="1"/>
    <col min="5902" max="6139" width="9.140625" style="1"/>
    <col min="6140" max="6140" width="16.7109375" style="1" customWidth="1"/>
    <col min="6141" max="6141" width="7.85546875" style="1" customWidth="1"/>
    <col min="6142" max="6142" width="39.28515625" style="1" customWidth="1"/>
    <col min="6143" max="6143" width="17.42578125" style="1" customWidth="1"/>
    <col min="6144" max="6144" width="83.5703125" style="1" customWidth="1"/>
    <col min="6145" max="6145" width="51.42578125" style="1" customWidth="1"/>
    <col min="6146" max="6150" width="14.42578125" style="1" customWidth="1"/>
    <col min="6151" max="6151" width="16" style="1" customWidth="1"/>
    <col min="6152" max="6152" width="9.5703125" style="1" bestFit="1" customWidth="1"/>
    <col min="6153" max="6156" width="9.140625" style="1"/>
    <col min="6157" max="6157" width="10.42578125" style="1" bestFit="1" customWidth="1"/>
    <col min="6158" max="6395" width="9.140625" style="1"/>
    <col min="6396" max="6396" width="16.7109375" style="1" customWidth="1"/>
    <col min="6397" max="6397" width="7.85546875" style="1" customWidth="1"/>
    <col min="6398" max="6398" width="39.28515625" style="1" customWidth="1"/>
    <col min="6399" max="6399" width="17.42578125" style="1" customWidth="1"/>
    <col min="6400" max="6400" width="83.5703125" style="1" customWidth="1"/>
    <col min="6401" max="6401" width="51.42578125" style="1" customWidth="1"/>
    <col min="6402" max="6406" width="14.42578125" style="1" customWidth="1"/>
    <col min="6407" max="6407" width="16" style="1" customWidth="1"/>
    <col min="6408" max="6408" width="9.5703125" style="1" bestFit="1" customWidth="1"/>
    <col min="6409" max="6412" width="9.140625" style="1"/>
    <col min="6413" max="6413" width="10.42578125" style="1" bestFit="1" customWidth="1"/>
    <col min="6414" max="6651" width="9.140625" style="1"/>
    <col min="6652" max="6652" width="16.7109375" style="1" customWidth="1"/>
    <col min="6653" max="6653" width="7.85546875" style="1" customWidth="1"/>
    <col min="6654" max="6654" width="39.28515625" style="1" customWidth="1"/>
    <col min="6655" max="6655" width="17.42578125" style="1" customWidth="1"/>
    <col min="6656" max="6656" width="83.5703125" style="1" customWidth="1"/>
    <col min="6657" max="6657" width="51.42578125" style="1" customWidth="1"/>
    <col min="6658" max="6662" width="14.42578125" style="1" customWidth="1"/>
    <col min="6663" max="6663" width="16" style="1" customWidth="1"/>
    <col min="6664" max="6664" width="9.5703125" style="1" bestFit="1" customWidth="1"/>
    <col min="6665" max="6668" width="9.140625" style="1"/>
    <col min="6669" max="6669" width="10.42578125" style="1" bestFit="1" customWidth="1"/>
    <col min="6670" max="6907" width="9.140625" style="1"/>
    <col min="6908" max="6908" width="16.7109375" style="1" customWidth="1"/>
    <col min="6909" max="6909" width="7.85546875" style="1" customWidth="1"/>
    <col min="6910" max="6910" width="39.28515625" style="1" customWidth="1"/>
    <col min="6911" max="6911" width="17.42578125" style="1" customWidth="1"/>
    <col min="6912" max="6912" width="83.5703125" style="1" customWidth="1"/>
    <col min="6913" max="6913" width="51.42578125" style="1" customWidth="1"/>
    <col min="6914" max="6918" width="14.42578125" style="1" customWidth="1"/>
    <col min="6919" max="6919" width="16" style="1" customWidth="1"/>
    <col min="6920" max="6920" width="9.5703125" style="1" bestFit="1" customWidth="1"/>
    <col min="6921" max="6924" width="9.140625" style="1"/>
    <col min="6925" max="6925" width="10.42578125" style="1" bestFit="1" customWidth="1"/>
    <col min="6926" max="7163" width="9.140625" style="1"/>
    <col min="7164" max="7164" width="16.7109375" style="1" customWidth="1"/>
    <col min="7165" max="7165" width="7.85546875" style="1" customWidth="1"/>
    <col min="7166" max="7166" width="39.28515625" style="1" customWidth="1"/>
    <col min="7167" max="7167" width="17.42578125" style="1" customWidth="1"/>
    <col min="7168" max="7168" width="83.5703125" style="1" customWidth="1"/>
    <col min="7169" max="7169" width="51.42578125" style="1" customWidth="1"/>
    <col min="7170" max="7174" width="14.42578125" style="1" customWidth="1"/>
    <col min="7175" max="7175" width="16" style="1" customWidth="1"/>
    <col min="7176" max="7176" width="9.5703125" style="1" bestFit="1" customWidth="1"/>
    <col min="7177" max="7180" width="9.140625" style="1"/>
    <col min="7181" max="7181" width="10.42578125" style="1" bestFit="1" customWidth="1"/>
    <col min="7182" max="7419" width="9.140625" style="1"/>
    <col min="7420" max="7420" width="16.7109375" style="1" customWidth="1"/>
    <col min="7421" max="7421" width="7.85546875" style="1" customWidth="1"/>
    <col min="7422" max="7422" width="39.28515625" style="1" customWidth="1"/>
    <col min="7423" max="7423" width="17.42578125" style="1" customWidth="1"/>
    <col min="7424" max="7424" width="83.5703125" style="1" customWidth="1"/>
    <col min="7425" max="7425" width="51.42578125" style="1" customWidth="1"/>
    <col min="7426" max="7430" width="14.42578125" style="1" customWidth="1"/>
    <col min="7431" max="7431" width="16" style="1" customWidth="1"/>
    <col min="7432" max="7432" width="9.5703125" style="1" bestFit="1" customWidth="1"/>
    <col min="7433" max="7436" width="9.140625" style="1"/>
    <col min="7437" max="7437" width="10.42578125" style="1" bestFit="1" customWidth="1"/>
    <col min="7438" max="7675" width="9.140625" style="1"/>
    <col min="7676" max="7676" width="16.7109375" style="1" customWidth="1"/>
    <col min="7677" max="7677" width="7.85546875" style="1" customWidth="1"/>
    <col min="7678" max="7678" width="39.28515625" style="1" customWidth="1"/>
    <col min="7679" max="7679" width="17.42578125" style="1" customWidth="1"/>
    <col min="7680" max="7680" width="83.5703125" style="1" customWidth="1"/>
    <col min="7681" max="7681" width="51.42578125" style="1" customWidth="1"/>
    <col min="7682" max="7686" width="14.42578125" style="1" customWidth="1"/>
    <col min="7687" max="7687" width="16" style="1" customWidth="1"/>
    <col min="7688" max="7688" width="9.5703125" style="1" bestFit="1" customWidth="1"/>
    <col min="7689" max="7692" width="9.140625" style="1"/>
    <col min="7693" max="7693" width="10.42578125" style="1" bestFit="1" customWidth="1"/>
    <col min="7694" max="7931" width="9.140625" style="1"/>
    <col min="7932" max="7932" width="16.7109375" style="1" customWidth="1"/>
    <col min="7933" max="7933" width="7.85546875" style="1" customWidth="1"/>
    <col min="7934" max="7934" width="39.28515625" style="1" customWidth="1"/>
    <col min="7935" max="7935" width="17.42578125" style="1" customWidth="1"/>
    <col min="7936" max="7936" width="83.5703125" style="1" customWidth="1"/>
    <col min="7937" max="7937" width="51.42578125" style="1" customWidth="1"/>
    <col min="7938" max="7942" width="14.42578125" style="1" customWidth="1"/>
    <col min="7943" max="7943" width="16" style="1" customWidth="1"/>
    <col min="7944" max="7944" width="9.5703125" style="1" bestFit="1" customWidth="1"/>
    <col min="7945" max="7948" width="9.140625" style="1"/>
    <col min="7949" max="7949" width="10.42578125" style="1" bestFit="1" customWidth="1"/>
    <col min="7950" max="8187" width="9.140625" style="1"/>
    <col min="8188" max="8188" width="16.7109375" style="1" customWidth="1"/>
    <col min="8189" max="8189" width="7.85546875" style="1" customWidth="1"/>
    <col min="8190" max="8190" width="39.28515625" style="1" customWidth="1"/>
    <col min="8191" max="8191" width="17.42578125" style="1" customWidth="1"/>
    <col min="8192" max="8192" width="83.5703125" style="1" customWidth="1"/>
    <col min="8193" max="8193" width="51.42578125" style="1" customWidth="1"/>
    <col min="8194" max="8198" width="14.42578125" style="1" customWidth="1"/>
    <col min="8199" max="8199" width="16" style="1" customWidth="1"/>
    <col min="8200" max="8200" width="9.5703125" style="1" bestFit="1" customWidth="1"/>
    <col min="8201" max="8204" width="9.140625" style="1"/>
    <col min="8205" max="8205" width="10.42578125" style="1" bestFit="1" customWidth="1"/>
    <col min="8206" max="8443" width="9.140625" style="1"/>
    <col min="8444" max="8444" width="16.7109375" style="1" customWidth="1"/>
    <col min="8445" max="8445" width="7.85546875" style="1" customWidth="1"/>
    <col min="8446" max="8446" width="39.28515625" style="1" customWidth="1"/>
    <col min="8447" max="8447" width="17.42578125" style="1" customWidth="1"/>
    <col min="8448" max="8448" width="83.5703125" style="1" customWidth="1"/>
    <col min="8449" max="8449" width="51.42578125" style="1" customWidth="1"/>
    <col min="8450" max="8454" width="14.42578125" style="1" customWidth="1"/>
    <col min="8455" max="8455" width="16" style="1" customWidth="1"/>
    <col min="8456" max="8456" width="9.5703125" style="1" bestFit="1" customWidth="1"/>
    <col min="8457" max="8460" width="9.140625" style="1"/>
    <col min="8461" max="8461" width="10.42578125" style="1" bestFit="1" customWidth="1"/>
    <col min="8462" max="8699" width="9.140625" style="1"/>
    <col min="8700" max="8700" width="16.7109375" style="1" customWidth="1"/>
    <col min="8701" max="8701" width="7.85546875" style="1" customWidth="1"/>
    <col min="8702" max="8702" width="39.28515625" style="1" customWidth="1"/>
    <col min="8703" max="8703" width="17.42578125" style="1" customWidth="1"/>
    <col min="8704" max="8704" width="83.5703125" style="1" customWidth="1"/>
    <col min="8705" max="8705" width="51.42578125" style="1" customWidth="1"/>
    <col min="8706" max="8710" width="14.42578125" style="1" customWidth="1"/>
    <col min="8711" max="8711" width="16" style="1" customWidth="1"/>
    <col min="8712" max="8712" width="9.5703125" style="1" bestFit="1" customWidth="1"/>
    <col min="8713" max="8716" width="9.140625" style="1"/>
    <col min="8717" max="8717" width="10.42578125" style="1" bestFit="1" customWidth="1"/>
    <col min="8718" max="8955" width="9.140625" style="1"/>
    <col min="8956" max="8956" width="16.7109375" style="1" customWidth="1"/>
    <col min="8957" max="8957" width="7.85546875" style="1" customWidth="1"/>
    <col min="8958" max="8958" width="39.28515625" style="1" customWidth="1"/>
    <col min="8959" max="8959" width="17.42578125" style="1" customWidth="1"/>
    <col min="8960" max="8960" width="83.5703125" style="1" customWidth="1"/>
    <col min="8961" max="8961" width="51.42578125" style="1" customWidth="1"/>
    <col min="8962" max="8966" width="14.42578125" style="1" customWidth="1"/>
    <col min="8967" max="8967" width="16" style="1" customWidth="1"/>
    <col min="8968" max="8968" width="9.5703125" style="1" bestFit="1" customWidth="1"/>
    <col min="8969" max="8972" width="9.140625" style="1"/>
    <col min="8973" max="8973" width="10.42578125" style="1" bestFit="1" customWidth="1"/>
    <col min="8974" max="9211" width="9.140625" style="1"/>
    <col min="9212" max="9212" width="16.7109375" style="1" customWidth="1"/>
    <col min="9213" max="9213" width="7.85546875" style="1" customWidth="1"/>
    <col min="9214" max="9214" width="39.28515625" style="1" customWidth="1"/>
    <col min="9215" max="9215" width="17.42578125" style="1" customWidth="1"/>
    <col min="9216" max="9216" width="83.5703125" style="1" customWidth="1"/>
    <col min="9217" max="9217" width="51.42578125" style="1" customWidth="1"/>
    <col min="9218" max="9222" width="14.42578125" style="1" customWidth="1"/>
    <col min="9223" max="9223" width="16" style="1" customWidth="1"/>
    <col min="9224" max="9224" width="9.5703125" style="1" bestFit="1" customWidth="1"/>
    <col min="9225" max="9228" width="9.140625" style="1"/>
    <col min="9229" max="9229" width="10.42578125" style="1" bestFit="1" customWidth="1"/>
    <col min="9230" max="9467" width="9.140625" style="1"/>
    <col min="9468" max="9468" width="16.7109375" style="1" customWidth="1"/>
    <col min="9469" max="9469" width="7.85546875" style="1" customWidth="1"/>
    <col min="9470" max="9470" width="39.28515625" style="1" customWidth="1"/>
    <col min="9471" max="9471" width="17.42578125" style="1" customWidth="1"/>
    <col min="9472" max="9472" width="83.5703125" style="1" customWidth="1"/>
    <col min="9473" max="9473" width="51.42578125" style="1" customWidth="1"/>
    <col min="9474" max="9478" width="14.42578125" style="1" customWidth="1"/>
    <col min="9479" max="9479" width="16" style="1" customWidth="1"/>
    <col min="9480" max="9480" width="9.5703125" style="1" bestFit="1" customWidth="1"/>
    <col min="9481" max="9484" width="9.140625" style="1"/>
    <col min="9485" max="9485" width="10.42578125" style="1" bestFit="1" customWidth="1"/>
    <col min="9486" max="9723" width="9.140625" style="1"/>
    <col min="9724" max="9724" width="16.7109375" style="1" customWidth="1"/>
    <col min="9725" max="9725" width="7.85546875" style="1" customWidth="1"/>
    <col min="9726" max="9726" width="39.28515625" style="1" customWidth="1"/>
    <col min="9727" max="9727" width="17.42578125" style="1" customWidth="1"/>
    <col min="9728" max="9728" width="83.5703125" style="1" customWidth="1"/>
    <col min="9729" max="9729" width="51.42578125" style="1" customWidth="1"/>
    <col min="9730" max="9734" width="14.42578125" style="1" customWidth="1"/>
    <col min="9735" max="9735" width="16" style="1" customWidth="1"/>
    <col min="9736" max="9736" width="9.5703125" style="1" bestFit="1" customWidth="1"/>
    <col min="9737" max="9740" width="9.140625" style="1"/>
    <col min="9741" max="9741" width="10.42578125" style="1" bestFit="1" customWidth="1"/>
    <col min="9742" max="9979" width="9.140625" style="1"/>
    <col min="9980" max="9980" width="16.7109375" style="1" customWidth="1"/>
    <col min="9981" max="9981" width="7.85546875" style="1" customWidth="1"/>
    <col min="9982" max="9982" width="39.28515625" style="1" customWidth="1"/>
    <col min="9983" max="9983" width="17.42578125" style="1" customWidth="1"/>
    <col min="9984" max="9984" width="83.5703125" style="1" customWidth="1"/>
    <col min="9985" max="9985" width="51.42578125" style="1" customWidth="1"/>
    <col min="9986" max="9990" width="14.42578125" style="1" customWidth="1"/>
    <col min="9991" max="9991" width="16" style="1" customWidth="1"/>
    <col min="9992" max="9992" width="9.5703125" style="1" bestFit="1" customWidth="1"/>
    <col min="9993" max="9996" width="9.140625" style="1"/>
    <col min="9997" max="9997" width="10.42578125" style="1" bestFit="1" customWidth="1"/>
    <col min="9998" max="10235" width="9.140625" style="1"/>
    <col min="10236" max="10236" width="16.7109375" style="1" customWidth="1"/>
    <col min="10237" max="10237" width="7.85546875" style="1" customWidth="1"/>
    <col min="10238" max="10238" width="39.28515625" style="1" customWidth="1"/>
    <col min="10239" max="10239" width="17.42578125" style="1" customWidth="1"/>
    <col min="10240" max="10240" width="83.5703125" style="1" customWidth="1"/>
    <col min="10241" max="10241" width="51.42578125" style="1" customWidth="1"/>
    <col min="10242" max="10246" width="14.42578125" style="1" customWidth="1"/>
    <col min="10247" max="10247" width="16" style="1" customWidth="1"/>
    <col min="10248" max="10248" width="9.5703125" style="1" bestFit="1" customWidth="1"/>
    <col min="10249" max="10252" width="9.140625" style="1"/>
    <col min="10253" max="10253" width="10.42578125" style="1" bestFit="1" customWidth="1"/>
    <col min="10254" max="10491" width="9.140625" style="1"/>
    <col min="10492" max="10492" width="16.7109375" style="1" customWidth="1"/>
    <col min="10493" max="10493" width="7.85546875" style="1" customWidth="1"/>
    <col min="10494" max="10494" width="39.28515625" style="1" customWidth="1"/>
    <col min="10495" max="10495" width="17.42578125" style="1" customWidth="1"/>
    <col min="10496" max="10496" width="83.5703125" style="1" customWidth="1"/>
    <col min="10497" max="10497" width="51.42578125" style="1" customWidth="1"/>
    <col min="10498" max="10502" width="14.42578125" style="1" customWidth="1"/>
    <col min="10503" max="10503" width="16" style="1" customWidth="1"/>
    <col min="10504" max="10504" width="9.5703125" style="1" bestFit="1" customWidth="1"/>
    <col min="10505" max="10508" width="9.140625" style="1"/>
    <col min="10509" max="10509" width="10.42578125" style="1" bestFit="1" customWidth="1"/>
    <col min="10510" max="10747" width="9.140625" style="1"/>
    <col min="10748" max="10748" width="16.7109375" style="1" customWidth="1"/>
    <col min="10749" max="10749" width="7.85546875" style="1" customWidth="1"/>
    <col min="10750" max="10750" width="39.28515625" style="1" customWidth="1"/>
    <col min="10751" max="10751" width="17.42578125" style="1" customWidth="1"/>
    <col min="10752" max="10752" width="83.5703125" style="1" customWidth="1"/>
    <col min="10753" max="10753" width="51.42578125" style="1" customWidth="1"/>
    <col min="10754" max="10758" width="14.42578125" style="1" customWidth="1"/>
    <col min="10759" max="10759" width="16" style="1" customWidth="1"/>
    <col min="10760" max="10760" width="9.5703125" style="1" bestFit="1" customWidth="1"/>
    <col min="10761" max="10764" width="9.140625" style="1"/>
    <col min="10765" max="10765" width="10.42578125" style="1" bestFit="1" customWidth="1"/>
    <col min="10766" max="11003" width="9.140625" style="1"/>
    <col min="11004" max="11004" width="16.7109375" style="1" customWidth="1"/>
    <col min="11005" max="11005" width="7.85546875" style="1" customWidth="1"/>
    <col min="11006" max="11006" width="39.28515625" style="1" customWidth="1"/>
    <col min="11007" max="11007" width="17.42578125" style="1" customWidth="1"/>
    <col min="11008" max="11008" width="83.5703125" style="1" customWidth="1"/>
    <col min="11009" max="11009" width="51.42578125" style="1" customWidth="1"/>
    <col min="11010" max="11014" width="14.42578125" style="1" customWidth="1"/>
    <col min="11015" max="11015" width="16" style="1" customWidth="1"/>
    <col min="11016" max="11016" width="9.5703125" style="1" bestFit="1" customWidth="1"/>
    <col min="11017" max="11020" width="9.140625" style="1"/>
    <col min="11021" max="11021" width="10.42578125" style="1" bestFit="1" customWidth="1"/>
    <col min="11022" max="11259" width="9.140625" style="1"/>
    <col min="11260" max="11260" width="16.7109375" style="1" customWidth="1"/>
    <col min="11261" max="11261" width="7.85546875" style="1" customWidth="1"/>
    <col min="11262" max="11262" width="39.28515625" style="1" customWidth="1"/>
    <col min="11263" max="11263" width="17.42578125" style="1" customWidth="1"/>
    <col min="11264" max="11264" width="83.5703125" style="1" customWidth="1"/>
    <col min="11265" max="11265" width="51.42578125" style="1" customWidth="1"/>
    <col min="11266" max="11270" width="14.42578125" style="1" customWidth="1"/>
    <col min="11271" max="11271" width="16" style="1" customWidth="1"/>
    <col min="11272" max="11272" width="9.5703125" style="1" bestFit="1" customWidth="1"/>
    <col min="11273" max="11276" width="9.140625" style="1"/>
    <col min="11277" max="11277" width="10.42578125" style="1" bestFit="1" customWidth="1"/>
    <col min="11278" max="11515" width="9.140625" style="1"/>
    <col min="11516" max="11516" width="16.7109375" style="1" customWidth="1"/>
    <col min="11517" max="11517" width="7.85546875" style="1" customWidth="1"/>
    <col min="11518" max="11518" width="39.28515625" style="1" customWidth="1"/>
    <col min="11519" max="11519" width="17.42578125" style="1" customWidth="1"/>
    <col min="11520" max="11520" width="83.5703125" style="1" customWidth="1"/>
    <col min="11521" max="11521" width="51.42578125" style="1" customWidth="1"/>
    <col min="11522" max="11526" width="14.42578125" style="1" customWidth="1"/>
    <col min="11527" max="11527" width="16" style="1" customWidth="1"/>
    <col min="11528" max="11528" width="9.5703125" style="1" bestFit="1" customWidth="1"/>
    <col min="11529" max="11532" width="9.140625" style="1"/>
    <col min="11533" max="11533" width="10.42578125" style="1" bestFit="1" customWidth="1"/>
    <col min="11534" max="11771" width="9.140625" style="1"/>
    <col min="11772" max="11772" width="16.7109375" style="1" customWidth="1"/>
    <col min="11773" max="11773" width="7.85546875" style="1" customWidth="1"/>
    <col min="11774" max="11774" width="39.28515625" style="1" customWidth="1"/>
    <col min="11775" max="11775" width="17.42578125" style="1" customWidth="1"/>
    <col min="11776" max="11776" width="83.5703125" style="1" customWidth="1"/>
    <col min="11777" max="11777" width="51.42578125" style="1" customWidth="1"/>
    <col min="11778" max="11782" width="14.42578125" style="1" customWidth="1"/>
    <col min="11783" max="11783" width="16" style="1" customWidth="1"/>
    <col min="11784" max="11784" width="9.5703125" style="1" bestFit="1" customWidth="1"/>
    <col min="11785" max="11788" width="9.140625" style="1"/>
    <col min="11789" max="11789" width="10.42578125" style="1" bestFit="1" customWidth="1"/>
    <col min="11790" max="12027" width="9.140625" style="1"/>
    <col min="12028" max="12028" width="16.7109375" style="1" customWidth="1"/>
    <col min="12029" max="12029" width="7.85546875" style="1" customWidth="1"/>
    <col min="12030" max="12030" width="39.28515625" style="1" customWidth="1"/>
    <col min="12031" max="12031" width="17.42578125" style="1" customWidth="1"/>
    <col min="12032" max="12032" width="83.5703125" style="1" customWidth="1"/>
    <col min="12033" max="12033" width="51.42578125" style="1" customWidth="1"/>
    <col min="12034" max="12038" width="14.42578125" style="1" customWidth="1"/>
    <col min="12039" max="12039" width="16" style="1" customWidth="1"/>
    <col min="12040" max="12040" width="9.5703125" style="1" bestFit="1" customWidth="1"/>
    <col min="12041" max="12044" width="9.140625" style="1"/>
    <col min="12045" max="12045" width="10.42578125" style="1" bestFit="1" customWidth="1"/>
    <col min="12046" max="12283" width="9.140625" style="1"/>
    <col min="12284" max="12284" width="16.7109375" style="1" customWidth="1"/>
    <col min="12285" max="12285" width="7.85546875" style="1" customWidth="1"/>
    <col min="12286" max="12286" width="39.28515625" style="1" customWidth="1"/>
    <col min="12287" max="12287" width="17.42578125" style="1" customWidth="1"/>
    <col min="12288" max="12288" width="83.5703125" style="1" customWidth="1"/>
    <col min="12289" max="12289" width="51.42578125" style="1" customWidth="1"/>
    <col min="12290" max="12294" width="14.42578125" style="1" customWidth="1"/>
    <col min="12295" max="12295" width="16" style="1" customWidth="1"/>
    <col min="12296" max="12296" width="9.5703125" style="1" bestFit="1" customWidth="1"/>
    <col min="12297" max="12300" width="9.140625" style="1"/>
    <col min="12301" max="12301" width="10.42578125" style="1" bestFit="1" customWidth="1"/>
    <col min="12302" max="12539" width="9.140625" style="1"/>
    <col min="12540" max="12540" width="16.7109375" style="1" customWidth="1"/>
    <col min="12541" max="12541" width="7.85546875" style="1" customWidth="1"/>
    <col min="12542" max="12542" width="39.28515625" style="1" customWidth="1"/>
    <col min="12543" max="12543" width="17.42578125" style="1" customWidth="1"/>
    <col min="12544" max="12544" width="83.5703125" style="1" customWidth="1"/>
    <col min="12545" max="12545" width="51.42578125" style="1" customWidth="1"/>
    <col min="12546" max="12550" width="14.42578125" style="1" customWidth="1"/>
    <col min="12551" max="12551" width="16" style="1" customWidth="1"/>
    <col min="12552" max="12552" width="9.5703125" style="1" bestFit="1" customWidth="1"/>
    <col min="12553" max="12556" width="9.140625" style="1"/>
    <col min="12557" max="12557" width="10.42578125" style="1" bestFit="1" customWidth="1"/>
    <col min="12558" max="12795" width="9.140625" style="1"/>
    <col min="12796" max="12796" width="16.7109375" style="1" customWidth="1"/>
    <col min="12797" max="12797" width="7.85546875" style="1" customWidth="1"/>
    <col min="12798" max="12798" width="39.28515625" style="1" customWidth="1"/>
    <col min="12799" max="12799" width="17.42578125" style="1" customWidth="1"/>
    <col min="12800" max="12800" width="83.5703125" style="1" customWidth="1"/>
    <col min="12801" max="12801" width="51.42578125" style="1" customWidth="1"/>
    <col min="12802" max="12806" width="14.42578125" style="1" customWidth="1"/>
    <col min="12807" max="12807" width="16" style="1" customWidth="1"/>
    <col min="12808" max="12808" width="9.5703125" style="1" bestFit="1" customWidth="1"/>
    <col min="12809" max="12812" width="9.140625" style="1"/>
    <col min="12813" max="12813" width="10.42578125" style="1" bestFit="1" customWidth="1"/>
    <col min="12814" max="13051" width="9.140625" style="1"/>
    <col min="13052" max="13052" width="16.7109375" style="1" customWidth="1"/>
    <col min="13053" max="13053" width="7.85546875" style="1" customWidth="1"/>
    <col min="13054" max="13054" width="39.28515625" style="1" customWidth="1"/>
    <col min="13055" max="13055" width="17.42578125" style="1" customWidth="1"/>
    <col min="13056" max="13056" width="83.5703125" style="1" customWidth="1"/>
    <col min="13057" max="13057" width="51.42578125" style="1" customWidth="1"/>
    <col min="13058" max="13062" width="14.42578125" style="1" customWidth="1"/>
    <col min="13063" max="13063" width="16" style="1" customWidth="1"/>
    <col min="13064" max="13064" width="9.5703125" style="1" bestFit="1" customWidth="1"/>
    <col min="13065" max="13068" width="9.140625" style="1"/>
    <col min="13069" max="13069" width="10.42578125" style="1" bestFit="1" customWidth="1"/>
    <col min="13070" max="13307" width="9.140625" style="1"/>
    <col min="13308" max="13308" width="16.7109375" style="1" customWidth="1"/>
    <col min="13309" max="13309" width="7.85546875" style="1" customWidth="1"/>
    <col min="13310" max="13310" width="39.28515625" style="1" customWidth="1"/>
    <col min="13311" max="13311" width="17.42578125" style="1" customWidth="1"/>
    <col min="13312" max="13312" width="83.5703125" style="1" customWidth="1"/>
    <col min="13313" max="13313" width="51.42578125" style="1" customWidth="1"/>
    <col min="13314" max="13318" width="14.42578125" style="1" customWidth="1"/>
    <col min="13319" max="13319" width="16" style="1" customWidth="1"/>
    <col min="13320" max="13320" width="9.5703125" style="1" bestFit="1" customWidth="1"/>
    <col min="13321" max="13324" width="9.140625" style="1"/>
    <col min="13325" max="13325" width="10.42578125" style="1" bestFit="1" customWidth="1"/>
    <col min="13326" max="13563" width="9.140625" style="1"/>
    <col min="13564" max="13564" width="16.7109375" style="1" customWidth="1"/>
    <col min="13565" max="13565" width="7.85546875" style="1" customWidth="1"/>
    <col min="13566" max="13566" width="39.28515625" style="1" customWidth="1"/>
    <col min="13567" max="13567" width="17.42578125" style="1" customWidth="1"/>
    <col min="13568" max="13568" width="83.5703125" style="1" customWidth="1"/>
    <col min="13569" max="13569" width="51.42578125" style="1" customWidth="1"/>
    <col min="13570" max="13574" width="14.42578125" style="1" customWidth="1"/>
    <col min="13575" max="13575" width="16" style="1" customWidth="1"/>
    <col min="13576" max="13576" width="9.5703125" style="1" bestFit="1" customWidth="1"/>
    <col min="13577" max="13580" width="9.140625" style="1"/>
    <col min="13581" max="13581" width="10.42578125" style="1" bestFit="1" customWidth="1"/>
    <col min="13582" max="13819" width="9.140625" style="1"/>
    <col min="13820" max="13820" width="16.7109375" style="1" customWidth="1"/>
    <col min="13821" max="13821" width="7.85546875" style="1" customWidth="1"/>
    <col min="13822" max="13822" width="39.28515625" style="1" customWidth="1"/>
    <col min="13823" max="13823" width="17.42578125" style="1" customWidth="1"/>
    <col min="13824" max="13824" width="83.5703125" style="1" customWidth="1"/>
    <col min="13825" max="13825" width="51.42578125" style="1" customWidth="1"/>
    <col min="13826" max="13830" width="14.42578125" style="1" customWidth="1"/>
    <col min="13831" max="13831" width="16" style="1" customWidth="1"/>
    <col min="13832" max="13832" width="9.5703125" style="1" bestFit="1" customWidth="1"/>
    <col min="13833" max="13836" width="9.140625" style="1"/>
    <col min="13837" max="13837" width="10.42578125" style="1" bestFit="1" customWidth="1"/>
    <col min="13838" max="14075" width="9.140625" style="1"/>
    <col min="14076" max="14076" width="16.7109375" style="1" customWidth="1"/>
    <col min="14077" max="14077" width="7.85546875" style="1" customWidth="1"/>
    <col min="14078" max="14078" width="39.28515625" style="1" customWidth="1"/>
    <col min="14079" max="14079" width="17.42578125" style="1" customWidth="1"/>
    <col min="14080" max="14080" width="83.5703125" style="1" customWidth="1"/>
    <col min="14081" max="14081" width="51.42578125" style="1" customWidth="1"/>
    <col min="14082" max="14086" width="14.42578125" style="1" customWidth="1"/>
    <col min="14087" max="14087" width="16" style="1" customWidth="1"/>
    <col min="14088" max="14088" width="9.5703125" style="1" bestFit="1" customWidth="1"/>
    <col min="14089" max="14092" width="9.140625" style="1"/>
    <col min="14093" max="14093" width="10.42578125" style="1" bestFit="1" customWidth="1"/>
    <col min="14094" max="14331" width="9.140625" style="1"/>
    <col min="14332" max="14332" width="16.7109375" style="1" customWidth="1"/>
    <col min="14333" max="14333" width="7.85546875" style="1" customWidth="1"/>
    <col min="14334" max="14334" width="39.28515625" style="1" customWidth="1"/>
    <col min="14335" max="14335" width="17.42578125" style="1" customWidth="1"/>
    <col min="14336" max="14336" width="83.5703125" style="1" customWidth="1"/>
    <col min="14337" max="14337" width="51.42578125" style="1" customWidth="1"/>
    <col min="14338" max="14342" width="14.42578125" style="1" customWidth="1"/>
    <col min="14343" max="14343" width="16" style="1" customWidth="1"/>
    <col min="14344" max="14344" width="9.5703125" style="1" bestFit="1" customWidth="1"/>
    <col min="14345" max="14348" width="9.140625" style="1"/>
    <col min="14349" max="14349" width="10.42578125" style="1" bestFit="1" customWidth="1"/>
    <col min="14350" max="14587" width="9.140625" style="1"/>
    <col min="14588" max="14588" width="16.7109375" style="1" customWidth="1"/>
    <col min="14589" max="14589" width="7.85546875" style="1" customWidth="1"/>
    <col min="14590" max="14590" width="39.28515625" style="1" customWidth="1"/>
    <col min="14591" max="14591" width="17.42578125" style="1" customWidth="1"/>
    <col min="14592" max="14592" width="83.5703125" style="1" customWidth="1"/>
    <col min="14593" max="14593" width="51.42578125" style="1" customWidth="1"/>
    <col min="14594" max="14598" width="14.42578125" style="1" customWidth="1"/>
    <col min="14599" max="14599" width="16" style="1" customWidth="1"/>
    <col min="14600" max="14600" width="9.5703125" style="1" bestFit="1" customWidth="1"/>
    <col min="14601" max="14604" width="9.140625" style="1"/>
    <col min="14605" max="14605" width="10.42578125" style="1" bestFit="1" customWidth="1"/>
    <col min="14606" max="14843" width="9.140625" style="1"/>
    <col min="14844" max="14844" width="16.7109375" style="1" customWidth="1"/>
    <col min="14845" max="14845" width="7.85546875" style="1" customWidth="1"/>
    <col min="14846" max="14846" width="39.28515625" style="1" customWidth="1"/>
    <col min="14847" max="14847" width="17.42578125" style="1" customWidth="1"/>
    <col min="14848" max="14848" width="83.5703125" style="1" customWidth="1"/>
    <col min="14849" max="14849" width="51.42578125" style="1" customWidth="1"/>
    <col min="14850" max="14854" width="14.42578125" style="1" customWidth="1"/>
    <col min="14855" max="14855" width="16" style="1" customWidth="1"/>
    <col min="14856" max="14856" width="9.5703125" style="1" bestFit="1" customWidth="1"/>
    <col min="14857" max="14860" width="9.140625" style="1"/>
    <col min="14861" max="14861" width="10.42578125" style="1" bestFit="1" customWidth="1"/>
    <col min="14862" max="15099" width="9.140625" style="1"/>
    <col min="15100" max="15100" width="16.7109375" style="1" customWidth="1"/>
    <col min="15101" max="15101" width="7.85546875" style="1" customWidth="1"/>
    <col min="15102" max="15102" width="39.28515625" style="1" customWidth="1"/>
    <col min="15103" max="15103" width="17.42578125" style="1" customWidth="1"/>
    <col min="15104" max="15104" width="83.5703125" style="1" customWidth="1"/>
    <col min="15105" max="15105" width="51.42578125" style="1" customWidth="1"/>
    <col min="15106" max="15110" width="14.42578125" style="1" customWidth="1"/>
    <col min="15111" max="15111" width="16" style="1" customWidth="1"/>
    <col min="15112" max="15112" width="9.5703125" style="1" bestFit="1" customWidth="1"/>
    <col min="15113" max="15116" width="9.140625" style="1"/>
    <col min="15117" max="15117" width="10.42578125" style="1" bestFit="1" customWidth="1"/>
    <col min="15118" max="15355" width="9.140625" style="1"/>
    <col min="15356" max="15356" width="16.7109375" style="1" customWidth="1"/>
    <col min="15357" max="15357" width="7.85546875" style="1" customWidth="1"/>
    <col min="15358" max="15358" width="39.28515625" style="1" customWidth="1"/>
    <col min="15359" max="15359" width="17.42578125" style="1" customWidth="1"/>
    <col min="15360" max="15360" width="83.5703125" style="1" customWidth="1"/>
    <col min="15361" max="15361" width="51.42578125" style="1" customWidth="1"/>
    <col min="15362" max="15366" width="14.42578125" style="1" customWidth="1"/>
    <col min="15367" max="15367" width="16" style="1" customWidth="1"/>
    <col min="15368" max="15368" width="9.5703125" style="1" bestFit="1" customWidth="1"/>
    <col min="15369" max="15372" width="9.140625" style="1"/>
    <col min="15373" max="15373" width="10.42578125" style="1" bestFit="1" customWidth="1"/>
    <col min="15374" max="15611" width="9.140625" style="1"/>
    <col min="15612" max="15612" width="16.7109375" style="1" customWidth="1"/>
    <col min="15613" max="15613" width="7.85546875" style="1" customWidth="1"/>
    <col min="15614" max="15614" width="39.28515625" style="1" customWidth="1"/>
    <col min="15615" max="15615" width="17.42578125" style="1" customWidth="1"/>
    <col min="15616" max="15616" width="83.5703125" style="1" customWidth="1"/>
    <col min="15617" max="15617" width="51.42578125" style="1" customWidth="1"/>
    <col min="15618" max="15622" width="14.42578125" style="1" customWidth="1"/>
    <col min="15623" max="15623" width="16" style="1" customWidth="1"/>
    <col min="15624" max="15624" width="9.5703125" style="1" bestFit="1" customWidth="1"/>
    <col min="15625" max="15628" width="9.140625" style="1"/>
    <col min="15629" max="15629" width="10.42578125" style="1" bestFit="1" customWidth="1"/>
    <col min="15630" max="15867" width="9.140625" style="1"/>
    <col min="15868" max="15868" width="16.7109375" style="1" customWidth="1"/>
    <col min="15869" max="15869" width="7.85546875" style="1" customWidth="1"/>
    <col min="15870" max="15870" width="39.28515625" style="1" customWidth="1"/>
    <col min="15871" max="15871" width="17.42578125" style="1" customWidth="1"/>
    <col min="15872" max="15872" width="83.5703125" style="1" customWidth="1"/>
    <col min="15873" max="15873" width="51.42578125" style="1" customWidth="1"/>
    <col min="15874" max="15878" width="14.42578125" style="1" customWidth="1"/>
    <col min="15879" max="15879" width="16" style="1" customWidth="1"/>
    <col min="15880" max="15880" width="9.5703125" style="1" bestFit="1" customWidth="1"/>
    <col min="15881" max="15884" width="9.140625" style="1"/>
    <col min="15885" max="15885" width="10.42578125" style="1" bestFit="1" customWidth="1"/>
    <col min="15886" max="16123" width="9.140625" style="1"/>
    <col min="16124" max="16124" width="16.7109375" style="1" customWidth="1"/>
    <col min="16125" max="16125" width="7.85546875" style="1" customWidth="1"/>
    <col min="16126" max="16126" width="39.28515625" style="1" customWidth="1"/>
    <col min="16127" max="16127" width="17.42578125" style="1" customWidth="1"/>
    <col min="16128" max="16128" width="83.5703125" style="1" customWidth="1"/>
    <col min="16129" max="16129" width="51.42578125" style="1" customWidth="1"/>
    <col min="16130" max="16134" width="14.42578125" style="1" customWidth="1"/>
    <col min="16135" max="16135" width="16" style="1" customWidth="1"/>
    <col min="16136" max="16136" width="9.5703125" style="1" bestFit="1" customWidth="1"/>
    <col min="16137" max="16140" width="9.140625" style="1"/>
    <col min="16141" max="16141" width="10.42578125" style="1" bestFit="1" customWidth="1"/>
    <col min="16142" max="16384" width="9.140625" style="1"/>
  </cols>
  <sheetData>
    <row r="1" spans="1:7" ht="117" customHeight="1" x14ac:dyDescent="0.25">
      <c r="F1" s="47" t="s">
        <v>78</v>
      </c>
      <c r="G1" s="47"/>
    </row>
    <row r="2" spans="1:7" ht="24.75" customHeight="1" x14ac:dyDescent="0.25">
      <c r="A2" s="48" t="s">
        <v>57</v>
      </c>
      <c r="B2" s="48"/>
      <c r="C2" s="48"/>
      <c r="D2" s="48"/>
      <c r="E2" s="48"/>
      <c r="F2" s="48"/>
      <c r="G2" s="48"/>
    </row>
    <row r="3" spans="1:7" x14ac:dyDescent="0.25">
      <c r="A3" s="48"/>
      <c r="B3" s="48"/>
      <c r="C3" s="48"/>
      <c r="D3" s="48"/>
      <c r="E3" s="48"/>
      <c r="F3" s="48"/>
      <c r="G3" s="48"/>
    </row>
    <row r="4" spans="1:7" ht="0.75" customHeight="1" thickBot="1" x14ac:dyDescent="0.3">
      <c r="A4" s="48"/>
      <c r="B4" s="48"/>
      <c r="C4" s="48"/>
      <c r="D4" s="48"/>
      <c r="E4" s="48"/>
      <c r="F4" s="48"/>
      <c r="G4" s="48"/>
    </row>
    <row r="5" spans="1:7" ht="16.5" hidden="1" thickBot="1" x14ac:dyDescent="0.3">
      <c r="A5" s="48"/>
      <c r="B5" s="48"/>
      <c r="C5" s="48"/>
      <c r="D5" s="48"/>
      <c r="E5" s="48"/>
      <c r="F5" s="48"/>
      <c r="G5" s="48"/>
    </row>
    <row r="6" spans="1:7" ht="16.5" hidden="1" thickBot="1" x14ac:dyDescent="0.3">
      <c r="D6" s="2"/>
    </row>
    <row r="7" spans="1:7" ht="16.5" hidden="1" thickBot="1" x14ac:dyDescent="0.3">
      <c r="A7" s="3"/>
      <c r="B7" s="4"/>
      <c r="C7" s="5"/>
      <c r="D7" s="6"/>
      <c r="E7" s="6"/>
      <c r="F7" s="6"/>
      <c r="G7" s="6"/>
    </row>
    <row r="8" spans="1:7" ht="49.5" customHeight="1" x14ac:dyDescent="0.25">
      <c r="A8" s="53" t="s">
        <v>1</v>
      </c>
      <c r="B8" s="55" t="s">
        <v>2</v>
      </c>
      <c r="C8" s="55" t="s">
        <v>0</v>
      </c>
      <c r="D8" s="55" t="s">
        <v>3</v>
      </c>
      <c r="E8" s="55" t="s">
        <v>4</v>
      </c>
      <c r="F8" s="49" t="s">
        <v>54</v>
      </c>
      <c r="G8" s="51" t="s">
        <v>56</v>
      </c>
    </row>
    <row r="9" spans="1:7" ht="204" customHeight="1" x14ac:dyDescent="0.25">
      <c r="A9" s="54"/>
      <c r="B9" s="56"/>
      <c r="C9" s="56"/>
      <c r="D9" s="56"/>
      <c r="E9" s="56"/>
      <c r="F9" s="50"/>
      <c r="G9" s="52"/>
    </row>
    <row r="10" spans="1:7" x14ac:dyDescent="0.25">
      <c r="A10" s="22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3">
        <v>7</v>
      </c>
    </row>
    <row r="11" spans="1:7" x14ac:dyDescent="0.25">
      <c r="A11" s="44" t="s">
        <v>62</v>
      </c>
      <c r="B11" s="45"/>
      <c r="C11" s="45"/>
      <c r="D11" s="45"/>
      <c r="E11" s="45"/>
      <c r="F11" s="45"/>
      <c r="G11" s="46"/>
    </row>
    <row r="12" spans="1:7" x14ac:dyDescent="0.25">
      <c r="A12" s="38" t="s">
        <v>64</v>
      </c>
      <c r="B12" s="39"/>
      <c r="C12" s="39"/>
      <c r="D12" s="39"/>
      <c r="E12" s="40"/>
      <c r="F12" s="20"/>
      <c r="G12" s="24">
        <v>3142.3</v>
      </c>
    </row>
    <row r="13" spans="1:7" s="30" customFormat="1" x14ac:dyDescent="0.25">
      <c r="A13" s="10">
        <v>41</v>
      </c>
      <c r="B13" s="7" t="s">
        <v>17</v>
      </c>
      <c r="C13" s="7" t="s">
        <v>45</v>
      </c>
      <c r="D13" s="7" t="s">
        <v>18</v>
      </c>
      <c r="E13" s="7" t="s">
        <v>55</v>
      </c>
      <c r="F13" s="21">
        <v>1</v>
      </c>
      <c r="G13" s="25">
        <f>ROUND(G12*F13,1)</f>
        <v>3142.3</v>
      </c>
    </row>
    <row r="14" spans="1:7" s="30" customFormat="1" x14ac:dyDescent="0.25">
      <c r="A14" s="10">
        <v>19</v>
      </c>
      <c r="B14" s="7" t="s">
        <v>59</v>
      </c>
      <c r="C14" s="7" t="s">
        <v>60</v>
      </c>
      <c r="D14" s="7" t="s">
        <v>61</v>
      </c>
      <c r="E14" s="7" t="s">
        <v>55</v>
      </c>
      <c r="F14" s="21">
        <v>1</v>
      </c>
      <c r="G14" s="25">
        <v>3142.3</v>
      </c>
    </row>
    <row r="15" spans="1:7" x14ac:dyDescent="0.25">
      <c r="A15" s="41" t="s">
        <v>63</v>
      </c>
      <c r="B15" s="42"/>
      <c r="C15" s="42"/>
      <c r="D15" s="42"/>
      <c r="E15" s="43"/>
      <c r="F15" s="21"/>
      <c r="G15" s="26">
        <v>1186.4000000000001</v>
      </c>
    </row>
    <row r="16" spans="1:7" s="30" customFormat="1" x14ac:dyDescent="0.25">
      <c r="A16" s="10">
        <v>92</v>
      </c>
      <c r="B16" s="7" t="s">
        <v>27</v>
      </c>
      <c r="C16" s="7" t="s">
        <v>76</v>
      </c>
      <c r="D16" s="7" t="s">
        <v>28</v>
      </c>
      <c r="E16" s="7" t="s">
        <v>55</v>
      </c>
      <c r="F16" s="21">
        <v>0.7</v>
      </c>
      <c r="G16" s="25">
        <f>ROUND(F16*$G$15,1)</f>
        <v>830.5</v>
      </c>
    </row>
    <row r="17" spans="1:18" s="30" customFormat="1" x14ac:dyDescent="0.25">
      <c r="A17" s="10">
        <v>22</v>
      </c>
      <c r="B17" s="7" t="s">
        <v>35</v>
      </c>
      <c r="C17" s="12" t="s">
        <v>77</v>
      </c>
      <c r="D17" s="7" t="s">
        <v>36</v>
      </c>
      <c r="E17" s="7" t="s">
        <v>55</v>
      </c>
      <c r="F17" s="21">
        <v>0.7</v>
      </c>
      <c r="G17" s="25">
        <f t="shared" ref="G17:G20" si="0">ROUND(F17*$G$15,1)</f>
        <v>830.5</v>
      </c>
    </row>
    <row r="18" spans="1:18" s="30" customFormat="1" x14ac:dyDescent="0.25">
      <c r="A18" s="10">
        <v>49</v>
      </c>
      <c r="B18" s="7" t="s">
        <v>29</v>
      </c>
      <c r="C18" s="7" t="s">
        <v>70</v>
      </c>
      <c r="D18" s="7" t="s">
        <v>30</v>
      </c>
      <c r="E18" s="7" t="s">
        <v>55</v>
      </c>
      <c r="F18" s="21">
        <v>0.3</v>
      </c>
      <c r="G18" s="25">
        <f t="shared" si="0"/>
        <v>355.9</v>
      </c>
    </row>
    <row r="19" spans="1:18" s="30" customFormat="1" x14ac:dyDescent="0.25">
      <c r="A19" s="11">
        <v>76</v>
      </c>
      <c r="B19" s="7" t="s">
        <v>7</v>
      </c>
      <c r="C19" s="7" t="s">
        <v>71</v>
      </c>
      <c r="D19" s="7" t="s">
        <v>8</v>
      </c>
      <c r="E19" s="7" t="s">
        <v>55</v>
      </c>
      <c r="F19" s="21">
        <v>0.3</v>
      </c>
      <c r="G19" s="25">
        <f t="shared" si="0"/>
        <v>355.9</v>
      </c>
    </row>
    <row r="20" spans="1:18" s="30" customFormat="1" x14ac:dyDescent="0.25">
      <c r="A20" s="11">
        <v>39</v>
      </c>
      <c r="B20" s="7" t="s">
        <v>67</v>
      </c>
      <c r="C20" s="7" t="s">
        <v>72</v>
      </c>
      <c r="D20" s="7" t="s">
        <v>68</v>
      </c>
      <c r="E20" s="7" t="s">
        <v>55</v>
      </c>
      <c r="F20" s="28">
        <v>0.3</v>
      </c>
      <c r="G20" s="29">
        <f t="shared" si="0"/>
        <v>355.9</v>
      </c>
    </row>
    <row r="21" spans="1:18" x14ac:dyDescent="0.25">
      <c r="A21" s="41" t="s">
        <v>65</v>
      </c>
      <c r="B21" s="42"/>
      <c r="C21" s="42"/>
      <c r="D21" s="42"/>
      <c r="E21" s="43"/>
      <c r="F21" s="21"/>
      <c r="G21" s="26">
        <v>2638.1</v>
      </c>
    </row>
    <row r="22" spans="1:18" s="30" customFormat="1" x14ac:dyDescent="0.25">
      <c r="A22" s="11">
        <v>25</v>
      </c>
      <c r="B22" s="7" t="s">
        <v>15</v>
      </c>
      <c r="C22" s="7" t="s">
        <v>44</v>
      </c>
      <c r="D22" s="7" t="s">
        <v>16</v>
      </c>
      <c r="E22" s="7" t="s">
        <v>55</v>
      </c>
      <c r="F22" s="21">
        <v>0.7</v>
      </c>
      <c r="G22" s="25">
        <f>ROUND(F22*$G$21,1)</f>
        <v>1846.7</v>
      </c>
    </row>
    <row r="23" spans="1:18" s="30" customFormat="1" x14ac:dyDescent="0.25">
      <c r="A23" s="10">
        <v>18</v>
      </c>
      <c r="B23" s="7" t="s">
        <v>33</v>
      </c>
      <c r="C23" s="7" t="s">
        <v>51</v>
      </c>
      <c r="D23" s="7" t="s">
        <v>34</v>
      </c>
      <c r="E23" s="7" t="s">
        <v>55</v>
      </c>
      <c r="F23" s="21">
        <v>0.7</v>
      </c>
      <c r="G23" s="25">
        <f t="shared" ref="G23:G26" si="1">ROUND(F23*$G$21,1)</f>
        <v>1846.7</v>
      </c>
    </row>
    <row r="24" spans="1:18" s="30" customFormat="1" x14ac:dyDescent="0.25">
      <c r="A24" s="10">
        <v>49</v>
      </c>
      <c r="B24" s="7" t="s">
        <v>29</v>
      </c>
      <c r="C24" s="7" t="s">
        <v>73</v>
      </c>
      <c r="D24" s="7" t="s">
        <v>30</v>
      </c>
      <c r="E24" s="7" t="s">
        <v>55</v>
      </c>
      <c r="F24" s="21">
        <v>0.3</v>
      </c>
      <c r="G24" s="25">
        <f t="shared" si="1"/>
        <v>791.4</v>
      </c>
    </row>
    <row r="25" spans="1:18" s="30" customFormat="1" x14ac:dyDescent="0.25">
      <c r="A25" s="11">
        <v>76</v>
      </c>
      <c r="B25" s="7" t="s">
        <v>7</v>
      </c>
      <c r="C25" s="7" t="s">
        <v>74</v>
      </c>
      <c r="D25" s="7" t="s">
        <v>8</v>
      </c>
      <c r="E25" s="7" t="s">
        <v>55</v>
      </c>
      <c r="F25" s="21">
        <v>0.3</v>
      </c>
      <c r="G25" s="25">
        <f t="shared" si="1"/>
        <v>791.4</v>
      </c>
    </row>
    <row r="26" spans="1:18" s="30" customFormat="1" x14ac:dyDescent="0.25">
      <c r="A26" s="11">
        <v>39</v>
      </c>
      <c r="B26" s="7" t="s">
        <v>67</v>
      </c>
      <c r="C26" s="7" t="s">
        <v>75</v>
      </c>
      <c r="D26" s="7" t="s">
        <v>68</v>
      </c>
      <c r="E26" s="7" t="s">
        <v>55</v>
      </c>
      <c r="F26" s="28">
        <v>0.3</v>
      </c>
      <c r="G26" s="29">
        <f t="shared" si="1"/>
        <v>791.4</v>
      </c>
    </row>
    <row r="27" spans="1:18" x14ac:dyDescent="0.25">
      <c r="A27" s="41" t="s">
        <v>66</v>
      </c>
      <c r="B27" s="42"/>
      <c r="C27" s="42"/>
      <c r="D27" s="42"/>
      <c r="E27" s="43"/>
      <c r="F27" s="21"/>
      <c r="G27" s="26">
        <v>1288.7</v>
      </c>
    </row>
    <row r="28" spans="1:18" s="30" customFormat="1" x14ac:dyDescent="0.25">
      <c r="A28" s="11">
        <v>76</v>
      </c>
      <c r="B28" s="7" t="s">
        <v>7</v>
      </c>
      <c r="C28" s="7" t="s">
        <v>40</v>
      </c>
      <c r="D28" s="7" t="s">
        <v>8</v>
      </c>
      <c r="E28" s="7" t="s">
        <v>55</v>
      </c>
      <c r="F28" s="21">
        <v>1</v>
      </c>
      <c r="G28" s="8">
        <v>1288.7</v>
      </c>
    </row>
    <row r="29" spans="1:18" s="30" customFormat="1" x14ac:dyDescent="0.25">
      <c r="A29" s="11">
        <v>39</v>
      </c>
      <c r="B29" s="7" t="s">
        <v>67</v>
      </c>
      <c r="C29" s="7" t="s">
        <v>69</v>
      </c>
      <c r="D29" s="7" t="s">
        <v>68</v>
      </c>
      <c r="E29" s="7" t="s">
        <v>55</v>
      </c>
      <c r="F29" s="21">
        <v>1</v>
      </c>
      <c r="G29" s="8">
        <v>1288.7</v>
      </c>
    </row>
    <row r="30" spans="1:18" s="30" customFormat="1" x14ac:dyDescent="0.25">
      <c r="A30" s="10">
        <v>35</v>
      </c>
      <c r="B30" s="7" t="s">
        <v>5</v>
      </c>
      <c r="C30" s="7" t="s">
        <v>39</v>
      </c>
      <c r="D30" s="7" t="s">
        <v>6</v>
      </c>
      <c r="E30" s="7" t="s">
        <v>55</v>
      </c>
      <c r="F30" s="21">
        <v>1</v>
      </c>
      <c r="G30" s="8">
        <f>ROUND(G27*$F$30,1)</f>
        <v>1288.7</v>
      </c>
      <c r="H30" s="31"/>
      <c r="I30" s="32"/>
      <c r="J30" s="33"/>
      <c r="K30" s="34"/>
      <c r="L30" s="34"/>
      <c r="M30" s="34"/>
      <c r="N30" s="35"/>
      <c r="O30" s="35"/>
      <c r="P30" s="35"/>
      <c r="Q30" s="35"/>
      <c r="R30" s="35"/>
    </row>
    <row r="31" spans="1:18" s="30" customFormat="1" x14ac:dyDescent="0.25">
      <c r="A31" s="10">
        <v>2</v>
      </c>
      <c r="B31" s="7" t="s">
        <v>9</v>
      </c>
      <c r="C31" s="7" t="s">
        <v>41</v>
      </c>
      <c r="D31" s="7" t="s">
        <v>10</v>
      </c>
      <c r="E31" s="7" t="s">
        <v>55</v>
      </c>
      <c r="F31" s="21">
        <v>1</v>
      </c>
      <c r="G31" s="8">
        <f t="shared" ref="G31:G43" si="2">ROUND(G30*$F$30,1)</f>
        <v>1288.7</v>
      </c>
      <c r="H31" s="31"/>
      <c r="I31" s="32"/>
      <c r="J31" s="33"/>
      <c r="K31" s="34"/>
      <c r="L31" s="34"/>
      <c r="M31" s="34"/>
    </row>
    <row r="32" spans="1:18" s="30" customFormat="1" x14ac:dyDescent="0.25">
      <c r="A32" s="10">
        <v>17</v>
      </c>
      <c r="B32" s="7" t="s">
        <v>11</v>
      </c>
      <c r="C32" s="7" t="s">
        <v>42</v>
      </c>
      <c r="D32" s="7" t="s">
        <v>12</v>
      </c>
      <c r="E32" s="7" t="s">
        <v>55</v>
      </c>
      <c r="F32" s="21">
        <v>1</v>
      </c>
      <c r="G32" s="8">
        <f t="shared" si="2"/>
        <v>1288.7</v>
      </c>
      <c r="H32" s="31"/>
      <c r="I32" s="32"/>
      <c r="J32" s="33"/>
      <c r="K32" s="34"/>
      <c r="L32" s="34"/>
      <c r="M32" s="34"/>
    </row>
    <row r="33" spans="1:17" s="30" customFormat="1" x14ac:dyDescent="0.25">
      <c r="A33" s="10">
        <v>24</v>
      </c>
      <c r="B33" s="7" t="s">
        <v>13</v>
      </c>
      <c r="C33" s="7" t="s">
        <v>43</v>
      </c>
      <c r="D33" s="7" t="s">
        <v>14</v>
      </c>
      <c r="E33" s="7" t="s">
        <v>55</v>
      </c>
      <c r="F33" s="21">
        <v>1</v>
      </c>
      <c r="G33" s="8">
        <f t="shared" si="2"/>
        <v>1288.7</v>
      </c>
      <c r="H33" s="31"/>
      <c r="I33" s="32"/>
      <c r="J33" s="33"/>
      <c r="K33" s="34"/>
      <c r="L33" s="34"/>
      <c r="M33" s="34"/>
    </row>
    <row r="34" spans="1:17" s="30" customFormat="1" x14ac:dyDescent="0.25">
      <c r="A34" s="10">
        <v>45</v>
      </c>
      <c r="B34" s="7" t="s">
        <v>19</v>
      </c>
      <c r="C34" s="7" t="s">
        <v>82</v>
      </c>
      <c r="D34" s="7" t="s">
        <v>20</v>
      </c>
      <c r="E34" s="7" t="s">
        <v>55</v>
      </c>
      <c r="F34" s="21">
        <v>1</v>
      </c>
      <c r="G34" s="8">
        <f t="shared" si="2"/>
        <v>1288.7</v>
      </c>
      <c r="H34" s="31"/>
      <c r="I34" s="32"/>
      <c r="J34" s="33"/>
      <c r="K34" s="34"/>
      <c r="L34" s="34"/>
      <c r="M34" s="34"/>
    </row>
    <row r="35" spans="1:17" s="30" customFormat="1" x14ac:dyDescent="0.25">
      <c r="A35" s="10">
        <v>46</v>
      </c>
      <c r="B35" s="57" t="s">
        <v>80</v>
      </c>
      <c r="C35" s="7" t="s">
        <v>81</v>
      </c>
      <c r="D35" s="57" t="s">
        <v>79</v>
      </c>
      <c r="E35" s="7" t="s">
        <v>55</v>
      </c>
      <c r="F35" s="21">
        <v>1</v>
      </c>
      <c r="G35" s="8">
        <v>1288.7</v>
      </c>
      <c r="H35" s="31"/>
      <c r="I35" s="32"/>
      <c r="J35" s="33"/>
      <c r="K35" s="34"/>
      <c r="L35" s="34"/>
      <c r="M35" s="34"/>
    </row>
    <row r="36" spans="1:17" s="30" customFormat="1" x14ac:dyDescent="0.25">
      <c r="A36" s="10">
        <v>79</v>
      </c>
      <c r="B36" s="7" t="s">
        <v>21</v>
      </c>
      <c r="C36" s="7" t="s">
        <v>46</v>
      </c>
      <c r="D36" s="7" t="s">
        <v>22</v>
      </c>
      <c r="E36" s="7" t="s">
        <v>55</v>
      </c>
      <c r="F36" s="21">
        <v>1</v>
      </c>
      <c r="G36" s="8">
        <f>ROUND(G34*$F$30,1)</f>
        <v>1288.7</v>
      </c>
      <c r="H36" s="31"/>
      <c r="I36" s="32"/>
      <c r="J36" s="33"/>
      <c r="K36" s="34"/>
      <c r="L36" s="34"/>
      <c r="M36" s="34"/>
    </row>
    <row r="37" spans="1:17" s="30" customFormat="1" x14ac:dyDescent="0.25">
      <c r="A37" s="10">
        <v>84</v>
      </c>
      <c r="B37" s="7" t="s">
        <v>23</v>
      </c>
      <c r="C37" s="7" t="s">
        <v>47</v>
      </c>
      <c r="D37" s="7" t="s">
        <v>24</v>
      </c>
      <c r="E37" s="7" t="s">
        <v>55</v>
      </c>
      <c r="F37" s="21">
        <v>1</v>
      </c>
      <c r="G37" s="8">
        <f t="shared" si="2"/>
        <v>1288.7</v>
      </c>
      <c r="H37" s="31"/>
      <c r="I37" s="32"/>
      <c r="J37" s="33"/>
      <c r="K37" s="34"/>
      <c r="L37" s="34"/>
      <c r="M37" s="34"/>
    </row>
    <row r="38" spans="1:17" s="30" customFormat="1" x14ac:dyDescent="0.25">
      <c r="A38" s="10">
        <v>90</v>
      </c>
      <c r="B38" s="7" t="s">
        <v>25</v>
      </c>
      <c r="C38" s="12" t="s">
        <v>58</v>
      </c>
      <c r="D38" s="7" t="s">
        <v>26</v>
      </c>
      <c r="E38" s="7" t="s">
        <v>55</v>
      </c>
      <c r="F38" s="21">
        <v>1</v>
      </c>
      <c r="G38" s="8">
        <f t="shared" si="2"/>
        <v>1288.7</v>
      </c>
      <c r="H38" s="36"/>
      <c r="I38" s="32"/>
      <c r="J38" s="33"/>
      <c r="K38" s="37"/>
      <c r="L38" s="34"/>
      <c r="M38" s="34"/>
      <c r="N38" s="34"/>
      <c r="O38" s="34"/>
      <c r="P38" s="34"/>
      <c r="Q38" s="34"/>
    </row>
    <row r="39" spans="1:17" s="30" customFormat="1" x14ac:dyDescent="0.25">
      <c r="A39" s="10">
        <v>49</v>
      </c>
      <c r="B39" s="7" t="s">
        <v>29</v>
      </c>
      <c r="C39" s="7" t="s">
        <v>49</v>
      </c>
      <c r="D39" s="7" t="s">
        <v>30</v>
      </c>
      <c r="E39" s="7" t="s">
        <v>55</v>
      </c>
      <c r="F39" s="21">
        <v>1</v>
      </c>
      <c r="G39" s="8">
        <f t="shared" si="2"/>
        <v>1288.7</v>
      </c>
      <c r="H39" s="32"/>
      <c r="I39" s="32"/>
      <c r="J39" s="33"/>
      <c r="K39" s="34"/>
      <c r="L39" s="34"/>
      <c r="M39" s="34"/>
    </row>
    <row r="40" spans="1:17" s="30" customFormat="1" x14ac:dyDescent="0.25">
      <c r="A40" s="10">
        <v>92</v>
      </c>
      <c r="B40" s="7" t="s">
        <v>27</v>
      </c>
      <c r="C40" s="7" t="s">
        <v>48</v>
      </c>
      <c r="D40" s="7" t="s">
        <v>28</v>
      </c>
      <c r="E40" s="7" t="s">
        <v>55</v>
      </c>
      <c r="F40" s="21">
        <v>1</v>
      </c>
      <c r="G40" s="8">
        <f t="shared" si="2"/>
        <v>1288.7</v>
      </c>
      <c r="H40" s="32"/>
      <c r="I40" s="32"/>
      <c r="J40" s="33"/>
      <c r="K40" s="34"/>
      <c r="L40" s="34"/>
      <c r="M40" s="34"/>
    </row>
    <row r="41" spans="1:17" x14ac:dyDescent="0.25">
      <c r="A41" s="10">
        <v>21</v>
      </c>
      <c r="B41" s="7" t="s">
        <v>31</v>
      </c>
      <c r="C41" s="7" t="s">
        <v>50</v>
      </c>
      <c r="D41" s="7" t="s">
        <v>32</v>
      </c>
      <c r="E41" s="7" t="s">
        <v>55</v>
      </c>
      <c r="F41" s="21">
        <v>1</v>
      </c>
      <c r="G41" s="8">
        <f>ROUND(G39*$F$30,1)</f>
        <v>1288.7</v>
      </c>
      <c r="H41" s="14"/>
      <c r="I41" s="14"/>
      <c r="J41" s="13"/>
      <c r="K41" s="9"/>
      <c r="L41" s="9"/>
      <c r="M41" s="9"/>
    </row>
    <row r="42" spans="1:17" x14ac:dyDescent="0.25">
      <c r="A42" s="10">
        <v>22</v>
      </c>
      <c r="B42" s="7" t="s">
        <v>35</v>
      </c>
      <c r="C42" s="12" t="s">
        <v>52</v>
      </c>
      <c r="D42" s="7" t="s">
        <v>36</v>
      </c>
      <c r="E42" s="7" t="s">
        <v>55</v>
      </c>
      <c r="F42" s="21">
        <v>1</v>
      </c>
      <c r="G42" s="8">
        <f t="shared" si="2"/>
        <v>1288.7</v>
      </c>
      <c r="H42" s="14"/>
      <c r="I42" s="14"/>
      <c r="J42" s="13"/>
      <c r="K42" s="9"/>
      <c r="L42" s="9"/>
      <c r="M42" s="9"/>
    </row>
    <row r="43" spans="1:17" ht="16.5" thickBot="1" x14ac:dyDescent="0.3">
      <c r="A43" s="16">
        <v>20</v>
      </c>
      <c r="B43" s="17" t="s">
        <v>37</v>
      </c>
      <c r="C43" s="18" t="s">
        <v>53</v>
      </c>
      <c r="D43" s="17" t="s">
        <v>38</v>
      </c>
      <c r="E43" s="17" t="s">
        <v>55</v>
      </c>
      <c r="F43" s="27">
        <v>1</v>
      </c>
      <c r="G43" s="19">
        <f t="shared" si="2"/>
        <v>1288.7</v>
      </c>
      <c r="H43" s="14"/>
      <c r="I43" s="14"/>
      <c r="J43" s="13"/>
      <c r="K43" s="9"/>
      <c r="L43" s="9"/>
      <c r="M43" s="9"/>
    </row>
    <row r="44" spans="1:17" x14ac:dyDescent="0.25">
      <c r="J44" s="15"/>
    </row>
    <row r="47" spans="1:17" x14ac:dyDescent="0.25">
      <c r="B47" s="1">
        <v>60</v>
      </c>
      <c r="C47" s="1">
        <v>420</v>
      </c>
    </row>
  </sheetData>
  <mergeCells count="17">
    <mergeCell ref="F1:G1"/>
    <mergeCell ref="A2:G2"/>
    <mergeCell ref="F8:F9"/>
    <mergeCell ref="G8:G9"/>
    <mergeCell ref="A3:G3"/>
    <mergeCell ref="A4:G4"/>
    <mergeCell ref="A5:G5"/>
    <mergeCell ref="A8:A9"/>
    <mergeCell ref="B8:B9"/>
    <mergeCell ref="C8:C9"/>
    <mergeCell ref="D8:D9"/>
    <mergeCell ref="E8:E9"/>
    <mergeCell ref="A12:E12"/>
    <mergeCell ref="A15:E15"/>
    <mergeCell ref="A21:E21"/>
    <mergeCell ref="A27:E27"/>
    <mergeCell ref="A11:G11"/>
  </mergeCells>
  <pageMargins left="0.70866141732283472" right="0.70866141732283472" top="0.15748031496062992" bottom="0.19685039370078741" header="0.31496062992125984" footer="0.31496062992125984"/>
  <pageSetup paperSize="9" scale="53" orientation="landscape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33</vt:lpstr>
      <vt:lpstr>'Приложение 33'!Область_печати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Жанна Владимировна Курышева</cp:lastModifiedBy>
  <cp:lastPrinted>2024-01-26T06:11:12Z</cp:lastPrinted>
  <dcterms:created xsi:type="dcterms:W3CDTF">2022-01-29T09:25:41Z</dcterms:created>
  <dcterms:modified xsi:type="dcterms:W3CDTF">2024-02-27T11:11:58Z</dcterms:modified>
</cp:coreProperties>
</file>